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D:\0. Roxana\2. ADR SV Oltenia\3. Livrabile\5. Raport evaluare\"/>
    </mc:Choice>
  </mc:AlternateContent>
  <xr:revisionPtr revIDLastSave="0" documentId="13_ncr:1_{F661E508-0285-48AA-BE41-FBB91DBC4214}" xr6:coauthVersionLast="47" xr6:coauthVersionMax="47" xr10:uidLastSave="{00000000-0000-0000-0000-000000000000}"/>
  <bookViews>
    <workbookView xWindow="-108" yWindow="-108" windowWidth="23256" windowHeight="12576" xr2:uid="{9F02ABA1-3C96-4744-A3B6-6A1C63DB6948}"/>
  </bookViews>
  <sheets>
    <sheet name="Indicatori prioritatea 6"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2" i="2" l="1"/>
  <c r="H401" i="2"/>
  <c r="H400" i="2"/>
  <c r="H399" i="2"/>
  <c r="H398" i="2"/>
  <c r="H397" i="2"/>
  <c r="H396" i="2"/>
  <c r="H395" i="2"/>
  <c r="H394" i="2"/>
  <c r="H393" i="2"/>
  <c r="H392" i="2"/>
  <c r="H391" i="2"/>
  <c r="H390" i="2"/>
  <c r="H389" i="2"/>
  <c r="H376" i="2"/>
  <c r="H377" i="2"/>
  <c r="H378" i="2"/>
  <c r="H379" i="2"/>
  <c r="H380" i="2"/>
  <c r="H381" i="2"/>
  <c r="H382" i="2"/>
  <c r="H383" i="2"/>
  <c r="H384" i="2"/>
  <c r="H385" i="2"/>
  <c r="H386" i="2"/>
  <c r="H387" i="2"/>
  <c r="H388" i="2"/>
  <c r="H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375" i="2"/>
  <c r="G530" i="2"/>
  <c r="G531" i="2"/>
  <c r="G532" i="2"/>
  <c r="G533" i="2"/>
  <c r="G534" i="2"/>
  <c r="G535" i="2"/>
  <c r="G536" i="2"/>
  <c r="G529" i="2"/>
  <c r="I541" i="2"/>
  <c r="I540" i="2"/>
  <c r="I539" i="2"/>
  <c r="I538" i="2"/>
  <c r="I537" i="2"/>
  <c r="I536" i="2"/>
  <c r="H530" i="2"/>
  <c r="H531" i="2"/>
  <c r="H532" i="2"/>
  <c r="H533" i="2"/>
  <c r="H534" i="2"/>
  <c r="H535" i="2"/>
  <c r="H536" i="2"/>
  <c r="H529" i="2"/>
  <c r="H538" i="2"/>
  <c r="H539" i="2"/>
  <c r="H540" i="2"/>
  <c r="H541" i="2"/>
  <c r="H542" i="2"/>
  <c r="H537" i="2"/>
  <c r="G541" i="2"/>
  <c r="G540" i="2"/>
  <c r="G539" i="2"/>
  <c r="G538" i="2"/>
  <c r="G537" i="2"/>
  <c r="I82" i="2"/>
  <c r="I81" i="2"/>
  <c r="I80" i="2"/>
  <c r="I79" i="2"/>
  <c r="I78" i="2"/>
  <c r="I77" i="2"/>
  <c r="I76" i="2"/>
  <c r="I75" i="2"/>
  <c r="I64" i="2"/>
  <c r="I63" i="2"/>
  <c r="I62" i="2"/>
  <c r="I61" i="2"/>
  <c r="I60" i="2"/>
  <c r="I59" i="2"/>
  <c r="I58" i="2"/>
  <c r="I57" i="2"/>
  <c r="I46" i="2"/>
  <c r="I45" i="2"/>
  <c r="I44" i="2"/>
  <c r="I43" i="2"/>
  <c r="I42" i="2"/>
  <c r="I41" i="2"/>
  <c r="I40" i="2"/>
  <c r="I39" i="2"/>
  <c r="J222" i="2"/>
  <c r="J221" i="2"/>
  <c r="J220" i="2"/>
  <c r="J219" i="2"/>
  <c r="J218" i="2"/>
  <c r="J217" i="2"/>
  <c r="J216" i="2"/>
  <c r="J215" i="2"/>
  <c r="J213" i="2"/>
  <c r="J211" i="2"/>
  <c r="J210" i="2"/>
  <c r="J209" i="2"/>
  <c r="J208" i="2"/>
  <c r="J207" i="2"/>
  <c r="J206" i="2"/>
  <c r="J212" i="2"/>
  <c r="I569" i="2"/>
  <c r="J569" i="2"/>
  <c r="K569" i="2"/>
  <c r="L569" i="2"/>
  <c r="I571" i="2"/>
  <c r="J571" i="2"/>
  <c r="K571" i="2"/>
  <c r="L571" i="2"/>
  <c r="I573" i="2"/>
  <c r="J573" i="2"/>
  <c r="K573" i="2"/>
  <c r="L573" i="2"/>
  <c r="H573" i="2"/>
  <c r="H571" i="2"/>
  <c r="H569" i="2"/>
  <c r="H279" i="2"/>
  <c r="H280" i="2"/>
  <c r="H281" i="2"/>
  <c r="H282" i="2"/>
  <c r="H283" i="2"/>
  <c r="H284" i="2"/>
  <c r="H285" i="2"/>
  <c r="I285" i="2" s="1"/>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278" i="2"/>
  <c r="I278" i="2" s="1"/>
  <c r="H442" i="2"/>
  <c r="G442" i="2"/>
  <c r="G435" i="2"/>
  <c r="H266" i="2"/>
  <c r="I266" i="2" s="1"/>
  <c r="H259" i="2"/>
  <c r="I259" i="2" s="1"/>
  <c r="H230" i="2"/>
  <c r="I230" i="2" s="1"/>
  <c r="H223" i="2"/>
  <c r="I223" i="2" s="1"/>
  <c r="H221" i="2"/>
  <c r="I221" i="2" s="1"/>
  <c r="H214" i="2"/>
  <c r="I214" i="2" s="1"/>
  <c r="H212" i="2"/>
  <c r="I212" i="2" s="1"/>
  <c r="H205" i="2"/>
  <c r="I205" i="2" s="1"/>
  <c r="H197" i="2"/>
  <c r="I197" i="2" s="1"/>
  <c r="H198" i="2"/>
  <c r="I198" i="2" s="1"/>
  <c r="H199" i="2"/>
  <c r="I199" i="2" s="1"/>
  <c r="H200" i="2"/>
  <c r="I200" i="2" s="1"/>
  <c r="H201" i="2"/>
  <c r="I201" i="2" s="1"/>
  <c r="H202" i="2"/>
  <c r="I202" i="2" s="1"/>
  <c r="H203" i="2"/>
  <c r="I203" i="2" s="1"/>
  <c r="H204" i="2"/>
  <c r="I204" i="2" s="1"/>
  <c r="H196" i="2"/>
  <c r="I196" i="2" s="1"/>
  <c r="H187" i="2"/>
  <c r="H180" i="2"/>
  <c r="H81" i="2"/>
  <c r="H74" i="2"/>
  <c r="H63" i="2"/>
  <c r="H56" i="2"/>
  <c r="H54" i="2"/>
  <c r="H47" i="2"/>
  <c r="H45" i="2"/>
  <c r="H38" i="2"/>
  <c r="G9" i="2"/>
  <c r="G10" i="2"/>
  <c r="G11" i="2"/>
  <c r="G12" i="2"/>
  <c r="G13" i="2"/>
  <c r="G14" i="2"/>
  <c r="G15" i="2"/>
  <c r="H15" i="2" s="1"/>
  <c r="G16" i="2"/>
  <c r="G17" i="2"/>
  <c r="G18" i="2"/>
  <c r="G19" i="2"/>
  <c r="G20" i="2"/>
  <c r="G21" i="2"/>
  <c r="G8" i="2"/>
</calcChain>
</file>

<file path=xl/sharedStrings.xml><?xml version="1.0" encoding="utf-8"?>
<sst xmlns="http://schemas.openxmlformats.org/spreadsheetml/2006/main" count="1123" uniqueCount="124">
  <si>
    <t>Sursa: INS Tempo</t>
  </si>
  <si>
    <t>TIME</t>
  </si>
  <si>
    <t/>
  </si>
  <si>
    <t>2019</t>
  </si>
  <si>
    <t>2020</t>
  </si>
  <si>
    <t>2021</t>
  </si>
  <si>
    <t>2022</t>
  </si>
  <si>
    <t>GEO (Labels)</t>
  </si>
  <si>
    <t>European Union - 27 countries (from 2020)</t>
  </si>
  <si>
    <t>Euro area – 20 countries (from 2023)</t>
  </si>
  <si>
    <t>:</t>
  </si>
  <si>
    <t>Romania</t>
  </si>
  <si>
    <t>b</t>
  </si>
  <si>
    <t>2023</t>
  </si>
  <si>
    <t>România</t>
  </si>
  <si>
    <t>Dolj</t>
  </si>
  <si>
    <t>Gorj</t>
  </si>
  <si>
    <t>Olt</t>
  </si>
  <si>
    <r>
      <t>Legenda:</t>
    </r>
    <r>
      <rPr>
        <sz val="11"/>
        <color theme="1"/>
        <rFont val="Aptos Narrow"/>
        <family val="2"/>
        <charset val="238"/>
        <scheme val="minor"/>
      </rPr>
      <t xml:space="preserve"> ':' - date lipsa; 'c' - date confidentiale; 9999,00 - normal - date definitive; </t>
    </r>
    <r>
      <rPr>
        <b/>
        <u/>
        <sz val="11"/>
        <color theme="1"/>
        <rFont val="Aptos Narrow"/>
        <family val="2"/>
        <charset val="238"/>
        <scheme val="minor"/>
      </rPr>
      <t>9999,00 - ingrosat subliniat</t>
    </r>
    <r>
      <rPr>
        <sz val="11"/>
        <color theme="1"/>
        <rFont val="Aptos Narrow"/>
        <family val="2"/>
        <charset val="238"/>
        <scheme val="minor"/>
      </rPr>
      <t xml:space="preserve"> - date semidefinitive; </t>
    </r>
    <r>
      <rPr>
        <b/>
        <sz val="11"/>
        <color theme="1"/>
        <rFont val="Aptos Narrow"/>
        <family val="2"/>
        <charset val="238"/>
        <scheme val="minor"/>
      </rPr>
      <t>9999,00 - ingrosat</t>
    </r>
    <r>
      <rPr>
        <sz val="11"/>
        <color theme="1"/>
        <rFont val="Aptos Narrow"/>
        <family val="2"/>
        <charset val="238"/>
        <scheme val="minor"/>
      </rPr>
      <t xml:space="preserve"> - date revizuite; </t>
    </r>
    <r>
      <rPr>
        <u/>
        <sz val="11"/>
        <color theme="1"/>
        <rFont val="Aptos Narrow"/>
        <family val="2"/>
        <charset val="238"/>
        <scheme val="minor"/>
      </rPr>
      <t>9999,00 - subliniat</t>
    </r>
    <r>
      <rPr>
        <sz val="11"/>
        <color theme="1"/>
        <rFont val="Aptos Narrow"/>
        <family val="2"/>
        <charset val="238"/>
        <scheme val="minor"/>
      </rPr>
      <t xml:space="preserve"> - date provizorii </t>
    </r>
  </si>
  <si>
    <t>© 1998 - 2018 INSTITUTUL NATIONAL DE STATISTICA</t>
  </si>
  <si>
    <t>Total</t>
  </si>
  <si>
    <t>UM:nr</t>
  </si>
  <si>
    <t>TOTAL</t>
  </si>
  <si>
    <t>Niveluri de educație</t>
  </si>
  <si>
    <t>Regiuni de dezvoltare</t>
  </si>
  <si>
    <t>-</t>
  </si>
  <si>
    <t>SCL103E - Populatia scolara, pe niveluri de educatie, medii de rezidenta, macroregiuni, regiuni de dezvoltare si judete</t>
  </si>
  <si>
    <t>SCL104E - Personalul didactic, pe niveluri de educatie, medii de rezidenta, macroregiuni, regiuni de dezvoltare si judete</t>
  </si>
  <si>
    <t>Niveluri de educatie</t>
  </si>
  <si>
    <t>SCL109A - Absolventi pe niveluri de educatie, sexe, macroregiuni, regiuni de dezvoltare si judete</t>
  </si>
  <si>
    <t>Proportia copiilor si tinerilor la finalul învățământului secundar inferior, care înregistrează nivelul minim de competențe în citire și matematică, pe sexe (PISA nivel 2)</t>
  </si>
  <si>
    <t>UM: procente</t>
  </si>
  <si>
    <t>Citire</t>
  </si>
  <si>
    <t>Domeniu de competențe</t>
  </si>
  <si>
    <t>Matematică</t>
  </si>
  <si>
    <t xml:space="preserve"> Săli de clasă (cabinete scolare/amfiteatre) pe niveluri de educație</t>
  </si>
  <si>
    <t>UM: nr</t>
  </si>
  <si>
    <t>Definitie:Raportul procentual dintre populatia de 18-24 ani cu nivel de educatie elementar (scazut), care nu urmeaza nici o forma de instruire (formala sau non-formala) in ultimele patru saptamani precedente interviului, in total populatie de 18-24 ani. 
Se considera cu nivel scazut de educatie persoanele absolvente de cel mult gimnaziu, scoala primara sau fara scoala absolvita. 
ODD4 Educatie de calitate: masoara in mod direct implementarea tintei 4.1 privind reducerea ratei de parasire timpurie a sistemului educational. Acest indicator arata proportia persoanelor tinere cu nivel scazut de educatie, practic persoanele cu risc ridicat de saracie, de excluziune si marginalizare social, si eficienta sistemului de educatie.</t>
  </si>
  <si>
    <t>TDT0411 - Tinta 1 - Social - Rata de parasire timpurie a sistemului educational de catre tineri (18-24 ani)</t>
  </si>
  <si>
    <t>Sexe</t>
  </si>
  <si>
    <t>Masculin</t>
  </si>
  <si>
    <t>Feminin</t>
  </si>
  <si>
    <t>TDT0411 - Tinta 1 - Social - Rata de parasire timpurie a sistemului educational de catre tineri (18-24 ani), masculin</t>
  </si>
  <si>
    <t>TDT0411 - Tinta 1 - Social - Rata de parasire timpurie a sistemului educational de catre tineri (18-24 ani), feminin</t>
  </si>
  <si>
    <t>Rata de participare la educația timpurie a copiilor cu vârsta cuprinsă între 3 ani și vârsta oficială de înscriere în învățământul obligatoriu etc.</t>
  </si>
  <si>
    <t>Numărul echipamentelor IT din învățământ, din care numărul de calculatoare conectate la internet</t>
  </si>
  <si>
    <t>UM: număr</t>
  </si>
  <si>
    <t>UM: mii bucăți</t>
  </si>
  <si>
    <t>Numar de echipamente IT</t>
  </si>
  <si>
    <t>TFJ4111 - Tinta 11 - Economic - Populatia in varsta de 30-34 ani cu nivel superior de instruire</t>
  </si>
  <si>
    <t>Definitie:Populatia in varsta de 30-34 ani cu nivel superior de instruire este exprimata ca raport procentual intre populatia in varsta de 30-34 de ani care a finalizat cu succes nivelul de educatie aferent studiilor superioare, conform Clasificarii Internationale Standard a Educatiei ISCED si populatia rezidenta din grupa de varsta 30-34 de ani. 
Nivelul de educatie superior al unei persoane poate fi dat de absolvirea cu succes a unuia din nivelurile de educatie ISCED 5, 6, 7 sau 8.
Indicator ODD4  'Educatie de calitate'  tinta masurata: 4.11 Extinderea in educatia formala universitara a dezvoltarii durabile ca principii si specializare si accentuarea rolului cercetarii interdisciplinare in dezvoltarea unei societati durabile.</t>
  </si>
  <si>
    <t>TEX0491 - Tinta 9 - Social - Ponderea reusitilor la BAC (proveniti din absolventii anului curent), in totalul elevilor inscrisi la inceputului anului scolar in clasele terminale, in România</t>
  </si>
  <si>
    <t>SCL106B - Laboratoare scolare pe niveluri de educatie, macroregiuni, regiuni de dezvoltare si judete</t>
  </si>
  <si>
    <t>Mehedinți</t>
  </si>
  <si>
    <t>Vâlcea</t>
  </si>
  <si>
    <t>Regiunea Nord-Vest</t>
  </si>
  <si>
    <t>Regiunea Centru</t>
  </si>
  <si>
    <t>Regiunea Nord-Est</t>
  </si>
  <si>
    <t>Regiunea Sud-Est</t>
  </si>
  <si>
    <t>Regiunea Sud-Muntenia</t>
  </si>
  <si>
    <t>Regiunea Sud-Vest Oltenia</t>
  </si>
  <si>
    <t>Regiunea Vest</t>
  </si>
  <si>
    <t>Regiunea București-Ilfov</t>
  </si>
  <si>
    <t>SCL101A - Unitățile de învățământ, pe regiuni de dezvoltare</t>
  </si>
  <si>
    <t>SCL101A - Unitățile de învățământ, pe niveluri de educație, pe regiuni de dezvoltare</t>
  </si>
  <si>
    <t xml:space="preserve">Definiție: Unitatea de învățământ - reprezintă unitatea administrativă de învățământ cu personalitate juridică, înscrisă în Nomenclatorul Național SIRUES, în care funcționează unul sau mai multe niveluri educaționale, având o conducere unică; se înregistrează situația existentă la începutul anului școlar (universitar). Sunt considerate unități de învățământ: creșele, grădinițele de copii, unitățile de învățământ primar și gimnazial de masă; unitățile de învățământ special primar și gimnazial; liceele; grupurile școlare (unități de învățământ care școlarizează mai multe niveluri de educație), școlile de arte și meserii/profesionale, postliceale, de maiștri, instituțiile de învățământ superior. </t>
  </si>
  <si>
    <t>Antepreșcolar</t>
  </si>
  <si>
    <t>Preșcolar</t>
  </si>
  <si>
    <t>Preuniversitar</t>
  </si>
  <si>
    <t>Învățământ universitar de licență</t>
  </si>
  <si>
    <t>% Absolvenți de învățământ terțiar (25-34 ani)</t>
  </si>
  <si>
    <t>Nord-Vest</t>
  </si>
  <si>
    <t>Centru</t>
  </si>
  <si>
    <t>Nord-Est</t>
  </si>
  <si>
    <t>Sud-Est</t>
  </si>
  <si>
    <t>Sud-Muntenia</t>
  </si>
  <si>
    <t>Bucureşti-Ilfov</t>
  </si>
  <si>
    <t>Sud-Vest Oltenia</t>
  </si>
  <si>
    <t>Vest</t>
  </si>
  <si>
    <t>UE 27</t>
  </si>
  <si>
    <t>EU</t>
  </si>
  <si>
    <r>
      <t>Nivel de educație</t>
    </r>
    <r>
      <rPr>
        <sz val="9"/>
        <rFont val="Calibri"/>
        <family val="2"/>
      </rPr>
      <t> </t>
    </r>
  </si>
  <si>
    <r>
      <t>Teritoriu</t>
    </r>
    <r>
      <rPr>
        <sz val="9"/>
        <rFont val="Calibri"/>
        <family val="2"/>
      </rPr>
      <t> </t>
    </r>
  </si>
  <si>
    <t>Învățământ antepreșcolar </t>
  </si>
  <si>
    <t>UE27 </t>
  </si>
  <si>
    <t>Învățământ antepreșcolar  </t>
  </si>
  <si>
    <t>România </t>
  </si>
  <si>
    <t>Învățământ preșcolar până la terțiar </t>
  </si>
  <si>
    <t>Învățământ universitar (nivelele 5-8) </t>
  </si>
  <si>
    <t>Învățământ univeristar (nivelele 5-8) </t>
  </si>
  <si>
    <t>%</t>
  </si>
  <si>
    <t>Structura unităților de învățământ din regiunea Sud-Vest Oltenia, în anul 2023</t>
  </si>
  <si>
    <t>Învățământ antepreșcolar</t>
  </si>
  <si>
    <t>Învățământ preșcolar</t>
  </si>
  <si>
    <t>Învățământ preuniversitar</t>
  </si>
  <si>
    <t xml:space="preserve">Definiție: Unitatea de învățământ - reprezintă unitatea administrativă de învățământ cu personalitate juridică, înscrisă în Nomenclatorul Național SIRUES, în care funcționează unul sau mai multe niveluri educaționale, având o conducere unica; se inregistreaza situatia existenta la inceputul anului scolar (universitar). Sunt considerate unitati de Învățământ: cresele, gradinitele de copii, unitatile de Învățământ primar si gimnazial de masa; unitatile de învățământ special primar și gimnazial; liceele; grupurile școlare (unități de învățământ care școlarizează mai multe niveluri de educație), școlile de arte și meserii/profesionale, postliceale, de maiștri, instituțiile de învățământ superior. </t>
  </si>
  <si>
    <t>Învățământ primar si gimnazial (inclusiv Învățământul special)</t>
  </si>
  <si>
    <t>Învățământ postliceal si de maistri</t>
  </si>
  <si>
    <t>Alte structuri din Învățământul anteprescolar</t>
  </si>
  <si>
    <t>Alte structuri din Învățământul prescolar</t>
  </si>
  <si>
    <t>Învățământ primar si gimnazial</t>
  </si>
  <si>
    <t>Alte structuri din Învățământul primar si gimnazial</t>
  </si>
  <si>
    <t>Învățământ primar si gimnazial special</t>
  </si>
  <si>
    <t>Alte structuri din Învățământul special primar si gimnazial</t>
  </si>
  <si>
    <t>Învățământul secundar ciclul 2 (liceal si profesional)</t>
  </si>
  <si>
    <t>Învățământ liceal</t>
  </si>
  <si>
    <t>Învățământ profesional</t>
  </si>
  <si>
    <t>Alte structuri din Învățământul profesional</t>
  </si>
  <si>
    <t>Alte structuri din Învățământul postliceal si de maistri</t>
  </si>
  <si>
    <t>Definitie: Populatia scolara - reprezinta totalitatea copiilor din gradinite si crese, a elevilor si studentilor cuprinsi in procesul de instruire si educare dintr-un an scolar/universitar din cadrul educatiei formale, indiferent de formele de Învățământ pe care le frecventeaza (de zi/ cu frecventa - program de zi, seral/cu frecventa - program seral, cu frecventa redusa si la distanta), programul de studii si de varsta.</t>
  </si>
  <si>
    <t>Învățământ universitar (licenta, master, cursuri postuniversitare, doctorat si programe postdoctorale de cercetare avansata)</t>
  </si>
  <si>
    <t xml:space="preserve">Definitie:Personalul didactic - reprezinta persoanele fizice care sunt angajate in sistemul de Învățământ si predau in cadrul procesului educational si de instruire (cu norma intreaga si cu norma partiala). Fiecare cadru didactic se inregistreaza o singura data, numai la unitatea de Învățământ la care are functia de baza (are cartea de munca) sau preda numarul cel mai mare de ore didactice. </t>
  </si>
  <si>
    <t>Definitie:Absolvent este elevul/studentul care a promovat ultimul an de studiu al unei scoli/facultati, indiferent daca a reusit sau nu la examenul de absolvire, bacalaureat, licenta etc. Numarul absolventilor se refera la sfarsitul anului scolar/universitar (dupa examenul de corigenta).
Absolvent cu diploma este persoana care a promovat examenul de absolvire la finalizarea unui ciclu de Învățământ si a obtinut o diploma (ex. diploma de bacalaureat, diploma de licenta, diploma de master, diploma de doctorat, diploma de absolvire etc.).</t>
  </si>
  <si>
    <t>Învățământ universitar - absolventi cu diploma (licenta, master, cursuri postuniversitare, doctorat si programe postdoctorale de cercetare avansata)</t>
  </si>
  <si>
    <t>Definitie: Sala de clasa reprezinta incaperea din cadrul unei unitati de Învățământ destinata procesului de educatie si instruire scolara. Poate fi utilizata de doua sau cel mult trei clase de elevi in mod succesiv, in decursul unei zile. Învățământului universitar ii sunt specifice: amfiteatre, sali de curs si sali de seminar.
Cabinetul scolar reprezinta incaperea din cadrul unei unitati de Învățământ, dotata cu aparatura si documentatie tehnica necesara pentru studii si consultatii de specialitate.
Cabinetul de specialitate reprezinta incaperea din cadrul unei unitati de Învățământ, dotata cu aparatura si documentatie tehnica necesara pentru studii si consultatii de specialitate.</t>
  </si>
  <si>
    <t>Definitie: Proportia copiilor si tinerilor la finalul Învățământului secundar inferior, care inregistreaza nivelul minim de competente reprezinta procentul copiilor si tinerilor la finalul Învățământului secundar inferior, care au obtinut cel putin un nivel minim de competenta in citire si matematica.
Nivelul minim de competente va fi masurat in raport cu noile scale comune de evaluare privind citirea/lectura si matematica, aflate in curs de elaborare.
Indicatorul isi propune sa masoare procentul de copii si tineri care au obtinut rezultatele minime la citire/lectura si matematica in timpul sau la sfarsitul etapei educationale. Cu cat cifra este mai mare, cu atat este mai mare proportia de copii si/sau tineri care dobandesc cel putin competente minime in domeniul respectiv (citire/lectura sau matematica).</t>
  </si>
  <si>
    <t>Definitie:	
Indicatorul masoara ponderea copiilor cu varsta cuprinsa intre trei ani si varsta de incepere a Învățământului primar obligatoriu care au participat la educatia timpurie.
ODD 4 Educatie de calitate - masoara in mod direct implementarea tintei 4.2 privind existenta unui Învățământ axat pe competente si centrat pe nevoile elevului, caruia sa ii fie oferita o mai mare libertate in definirea prioritatilor de studiu, prin masuri precum si cresterea ponderii de materii optionale. Tinta UE privind participarea la educatia timpurie sa fie cel putin 96%  pentru copiii cu varsta cuprinsa intre 3 ani si varsta de incepere a Învățământului primar obligatoriu pana in anul 2030.</t>
  </si>
  <si>
    <t>Definitie: Numarul echipamentelor IT cuprinde, pe langa calculatoarele (PC-urile) aflate in dotarea unitatilor de Învățământ, si tabletele achizitionate sau primite de anumite unitati de Învățământ si utilizate in cadrul procesului educational desfasurat on-line.
PC - calculatorul care are in componenta sa un hard, monitor si tastatura si este in administrarea unitatilor scolare / universitare.
ODD4 - Educatie de calitate; tinta 2030 masurata: 4.5 - Modernizarea sistemului de Învățământ prin adaptarea metodologiilor de predare-invatare la folosirea tehnologiilor informationale si cresterea calitatii actului educational 
- indicatorul "Numarul echipamentelor IT din Învățământ" este relevant pentru evaluarea gradului de modernizare a sistemului de Învățământ, in special a folosirii tehnologiilor informationale. Beneficiarii acestei modernizarii sunt elevii, viitorii salariati;
- indicatorul "Echipamente IT conectate la internet" arata capacitatea de modernizare a sistemului de Învățământ prin adaptarea metodologiilor de predare-invatare la folosirea tehnologiilor.</t>
  </si>
  <si>
    <t>din care: PC-uri conectate la internet in sistemul de Învățământ din Romania</t>
  </si>
  <si>
    <t>Definitie: Reusitii la examenul de bacalaureat reprezinta absolventii ultimului an de studiu al Învățământului liceal, care au sustinut si au promovat examenul de bacalaureat in anul in care au finalizat studiile liceale (absolventi ai anului scolar curent).
Elevii inscrisi la inceputul anului scolar in anul terminal de liceu reprezinta totalitatea elevilor din unitatile de Învățământ liceal cuprinsi in procesul de instruire si educare la inceputul anului scolar curent (ultimul an de Învățământ liceal).
ODD4 - Educatie de calitate; tinta 2030 masurata: 4.9 Cresterea substantiala a numarului de tineri si adulti care detin competente relevante, inclusiv competente profesionale, care sa faciliteze angajarea, crearea de locuri de munca decente si antreprenoriatul.
Indicatorul masoara in mod direct tintele prevazute in strategiile sectoriale, cum ar fi cresterea ponderii absolventilor Învățământului liceal tehnologic declarati reusiti la examenul de bacalaureat. O evolutie negativa a acestui indicator ar releva capacitatea redusa de dezvoltare ulterioara a activitatii socio-profesionale a acestui segment de populatie, aspect ce ar influenta direct bunastarea societatii, in general.</t>
  </si>
  <si>
    <t>Definitie: 	
Laboratorul scolar reprezinta incaperea din cadrul unei unitati de Învățământ inzestrata cu instalatii, aparatura, instrumente, substante, materiale didactice in care se efectueaza experiente didactice si lucrari practice.</t>
  </si>
  <si>
    <t>Învățământ postliceal și de maiștri</t>
  </si>
  <si>
    <t>Învățământ liceal și profesional</t>
  </si>
  <si>
    <t>Învățământ primar si gimnazial (inclusiv învățământul special)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</si>
</sst>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6" formatCode="#,##0.0"/>
  </numFmts>
  <fonts count="12" x14ac:knownFonts="1">
    <font>
      <sz val="11"/>
      <color theme="1"/>
      <name val="Aptos Narrow"/>
      <family val="2"/>
      <charset val="238"/>
      <scheme val="minor"/>
    </font>
    <font>
      <b/>
      <sz val="11"/>
      <color theme="1"/>
      <name val="Aptos Narrow"/>
      <family val="2"/>
      <charset val="238"/>
      <scheme val="minor"/>
    </font>
    <font>
      <b/>
      <sz val="11"/>
      <color theme="1"/>
      <name val="Aptos Narrow"/>
      <family val="2"/>
      <scheme val="minor"/>
    </font>
    <font>
      <b/>
      <sz val="9"/>
      <color indexed="9"/>
      <name val="Arial"/>
      <family val="2"/>
    </font>
    <font>
      <b/>
      <sz val="9"/>
      <name val="Arial"/>
      <family val="2"/>
    </font>
    <font>
      <sz val="9"/>
      <name val="Arial"/>
      <family val="2"/>
    </font>
    <font>
      <b/>
      <u/>
      <sz val="11"/>
      <color theme="1"/>
      <name val="Aptos Narrow"/>
      <family val="2"/>
      <charset val="238"/>
      <scheme val="minor"/>
    </font>
    <font>
      <u/>
      <sz val="11"/>
      <color theme="1"/>
      <name val="Aptos Narrow"/>
      <family val="2"/>
      <charset val="238"/>
      <scheme val="minor"/>
    </font>
    <font>
      <b/>
      <i/>
      <sz val="11"/>
      <color theme="1"/>
      <name val="Aptos Narrow"/>
      <family val="2"/>
      <scheme val="minor"/>
    </font>
    <font>
      <i/>
      <sz val="11"/>
      <color theme="1"/>
      <name val="Aptos Narrow"/>
      <family val="2"/>
      <scheme val="minor"/>
    </font>
    <font>
      <b/>
      <sz val="9"/>
      <name val="Calibri"/>
      <family val="2"/>
    </font>
    <font>
      <sz val="9"/>
      <name val="Calibri"/>
      <family val="2"/>
    </font>
  </fonts>
  <fills count="17">
    <fill>
      <patternFill patternType="none"/>
    </fill>
    <fill>
      <patternFill patternType="gray125"/>
    </fill>
    <fill>
      <patternFill patternType="solid">
        <fgColor theme="4" tint="0.79998168889431442"/>
        <bgColor indexed="64"/>
      </patternFill>
    </fill>
    <fill>
      <patternFill patternType="solid">
        <fgColor rgb="FF4669AF"/>
      </patternFill>
    </fill>
    <fill>
      <patternFill patternType="solid">
        <fgColor rgb="FF0096DC"/>
      </patternFill>
    </fill>
    <fill>
      <patternFill patternType="mediumGray">
        <bgColor indexed="22"/>
      </patternFill>
    </fill>
    <fill>
      <patternFill patternType="solid">
        <fgColor rgb="FFDCE6F1"/>
      </patternFill>
    </fill>
    <fill>
      <patternFill patternType="solid">
        <fgColor rgb="FFF6F6F6"/>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B0B0B0"/>
      </left>
      <right style="thin">
        <color rgb="FFB0B0B0"/>
      </right>
      <top style="thin">
        <color rgb="FFB0B0B0"/>
      </top>
      <bottom style="thin">
        <color rgb="FFB0B0B0"/>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indexed="64"/>
      </left>
      <right style="thin">
        <color indexed="64"/>
      </right>
      <top/>
      <bottom/>
      <diagonal/>
    </border>
  </borders>
  <cellStyleXfs count="1">
    <xf numFmtId="0" fontId="0" fillId="0" borderId="0"/>
  </cellStyleXfs>
  <cellXfs count="100">
    <xf numFmtId="0" fontId="0" fillId="0" borderId="0" xfId="0"/>
    <xf numFmtId="0" fontId="2" fillId="2" borderId="0" xfId="0" applyFont="1" applyFill="1"/>
    <xf numFmtId="0" fontId="1" fillId="0" borderId="1" xfId="0" applyFont="1" applyBorder="1" applyAlignment="1">
      <alignment horizontal="left" vertical="center" wrapText="1"/>
    </xf>
    <xf numFmtId="0" fontId="0" fillId="0" borderId="1" xfId="0" applyBorder="1" applyAlignment="1">
      <alignment horizontal="left" wrapText="1"/>
    </xf>
    <xf numFmtId="0" fontId="3" fillId="3" borderId="2" xfId="0" applyFont="1" applyFill="1" applyBorder="1" applyAlignment="1">
      <alignment horizontal="right" vertical="center"/>
    </xf>
    <xf numFmtId="0" fontId="4" fillId="4" borderId="2" xfId="0" applyFont="1" applyFill="1" applyBorder="1" applyAlignment="1">
      <alignment horizontal="left" vertical="center"/>
    </xf>
    <xf numFmtId="0" fontId="4" fillId="6" borderId="2" xfId="0" applyFont="1" applyFill="1" applyBorder="1" applyAlignment="1">
      <alignment horizontal="left" vertical="center"/>
    </xf>
    <xf numFmtId="164" fontId="5" fillId="7" borderId="0" xfId="0" applyNumberFormat="1" applyFont="1" applyFill="1" applyAlignment="1">
      <alignment horizontal="right" vertical="center" shrinkToFit="1"/>
    </xf>
    <xf numFmtId="3" fontId="5" fillId="7" borderId="0" xfId="0" applyNumberFormat="1" applyFont="1" applyFill="1" applyAlignment="1">
      <alignment horizontal="right" vertical="center" shrinkToFit="1"/>
    </xf>
    <xf numFmtId="3" fontId="5" fillId="0" borderId="0" xfId="0" applyNumberFormat="1" applyFont="1" applyAlignment="1">
      <alignment horizontal="right" vertical="center" shrinkToFit="1"/>
    </xf>
    <xf numFmtId="164" fontId="5" fillId="0" borderId="0" xfId="0" applyNumberFormat="1" applyFont="1" applyAlignment="1">
      <alignment horizontal="right" vertical="center" shrinkToFit="1"/>
    </xf>
    <xf numFmtId="0" fontId="0" fillId="2" borderId="0" xfId="0" applyFill="1"/>
    <xf numFmtId="166" fontId="5" fillId="7" borderId="0" xfId="0" applyNumberFormat="1" applyFont="1" applyFill="1" applyAlignment="1">
      <alignment horizontal="right" vertical="center" shrinkToFit="1"/>
    </xf>
    <xf numFmtId="166" fontId="5" fillId="0" borderId="0" xfId="0" applyNumberFormat="1" applyFont="1" applyAlignment="1">
      <alignment horizontal="right" vertical="center" shrinkToFit="1"/>
    </xf>
    <xf numFmtId="0" fontId="1" fillId="0" borderId="0" xfId="0" applyFont="1" applyAlignment="1">
      <alignment horizontal="left" vertical="center" wrapText="1"/>
    </xf>
    <xf numFmtId="0" fontId="0" fillId="0" borderId="0" xfId="0" applyAlignment="1">
      <alignment horizontal="left" wrapText="1"/>
    </xf>
    <xf numFmtId="0" fontId="0" fillId="0" borderId="0" xfId="0" applyAlignment="1">
      <alignment wrapText="1"/>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Font="1" applyBorder="1" applyAlignment="1">
      <alignment horizontal="left" vertical="center"/>
    </xf>
    <xf numFmtId="0" fontId="0" fillId="0" borderId="1" xfId="0" applyBorder="1" applyAlignment="1">
      <alignment horizontal="left"/>
    </xf>
    <xf numFmtId="0" fontId="1" fillId="0" borderId="1" xfId="0" applyFont="1" applyBorder="1" applyAlignment="1">
      <alignment horizontal="left" vertical="top"/>
    </xf>
    <xf numFmtId="0" fontId="0" fillId="0" borderId="1" xfId="0" applyBorder="1" applyAlignment="1">
      <alignment horizontal="left" vertical="top"/>
    </xf>
    <xf numFmtId="0" fontId="2" fillId="2" borderId="0" xfId="0" applyFont="1" applyFill="1" applyAlignment="1">
      <alignment wrapText="1"/>
    </xf>
    <xf numFmtId="0" fontId="0" fillId="2" borderId="0" xfId="0" applyFill="1" applyAlignment="1">
      <alignment wrapText="1"/>
    </xf>
    <xf numFmtId="0" fontId="2" fillId="0" borderId="0" xfId="0" applyFont="1"/>
    <xf numFmtId="0" fontId="8" fillId="0" borderId="1" xfId="0" applyFont="1" applyBorder="1" applyAlignment="1">
      <alignment horizontal="left" vertical="center" wrapText="1"/>
    </xf>
    <xf numFmtId="0" fontId="9" fillId="0" borderId="1" xfId="0" applyFont="1" applyBorder="1" applyAlignment="1">
      <alignment horizontal="left" wrapText="1"/>
    </xf>
    <xf numFmtId="0" fontId="2" fillId="0" borderId="0" xfId="0" applyFont="1" applyAlignment="1">
      <alignment wrapText="1"/>
    </xf>
    <xf numFmtId="0" fontId="0" fillId="8" borderId="0" xfId="0" applyFill="1"/>
    <xf numFmtId="0" fontId="0" fillId="8" borderId="0" xfId="0" applyFill="1" applyAlignment="1">
      <alignment wrapText="1"/>
    </xf>
    <xf numFmtId="0" fontId="1" fillId="0" borderId="0" xfId="0" applyFont="1" applyAlignment="1">
      <alignment horizontal="left" vertical="top"/>
    </xf>
    <xf numFmtId="0" fontId="1" fillId="9" borderId="1" xfId="0" applyFont="1" applyFill="1" applyBorder="1" applyAlignment="1">
      <alignment horizontal="left" vertical="center" wrapText="1"/>
    </xf>
    <xf numFmtId="0" fontId="0" fillId="9" borderId="1" xfId="0" applyFill="1" applyBorder="1" applyAlignment="1">
      <alignment horizontal="left" wrapText="1"/>
    </xf>
    <xf numFmtId="0" fontId="1" fillId="10" borderId="1" xfId="0" applyFont="1" applyFill="1" applyBorder="1" applyAlignment="1">
      <alignment horizontal="left" vertical="center" wrapText="1"/>
    </xf>
    <xf numFmtId="0" fontId="0" fillId="10" borderId="1" xfId="0" applyFill="1" applyBorder="1" applyAlignment="1">
      <alignment horizontal="left" wrapText="1"/>
    </xf>
    <xf numFmtId="0" fontId="1" fillId="0" borderId="0" xfId="0" applyFont="1" applyAlignment="1">
      <alignment horizontal="left" vertical="center"/>
    </xf>
    <xf numFmtId="164" fontId="5" fillId="10" borderId="0" xfId="0" applyNumberFormat="1" applyFont="1" applyFill="1" applyAlignment="1">
      <alignment horizontal="right" vertical="center" shrinkToFit="1"/>
    </xf>
    <xf numFmtId="3" fontId="5" fillId="10" borderId="0" xfId="0" applyNumberFormat="1" applyFont="1" applyFill="1" applyAlignment="1">
      <alignment horizontal="right" vertical="center" shrinkToFit="1"/>
    </xf>
    <xf numFmtId="0" fontId="0" fillId="10" borderId="0" xfId="0" applyFill="1"/>
    <xf numFmtId="164" fontId="5" fillId="11" borderId="0" xfId="0" applyNumberFormat="1" applyFont="1" applyFill="1" applyAlignment="1">
      <alignment horizontal="right" vertical="center" shrinkToFit="1"/>
    </xf>
    <xf numFmtId="3" fontId="5" fillId="11" borderId="0" xfId="0" applyNumberFormat="1" applyFont="1" applyFill="1" applyAlignment="1">
      <alignment horizontal="right" vertical="center" shrinkToFit="1"/>
    </xf>
    <xf numFmtId="164" fontId="5" fillId="10" borderId="1" xfId="0" applyNumberFormat="1" applyFont="1" applyFill="1" applyBorder="1" applyAlignment="1">
      <alignment horizontal="right" vertical="center" shrinkToFit="1"/>
    </xf>
    <xf numFmtId="0" fontId="0" fillId="5" borderId="0" xfId="0" applyFill="1" applyAlignment="1">
      <alignment horizontal="left"/>
    </xf>
    <xf numFmtId="3" fontId="5" fillId="7" borderId="0" xfId="0" applyNumberFormat="1" applyFont="1" applyFill="1" applyAlignment="1">
      <alignment horizontal="left" vertical="center" shrinkToFit="1"/>
    </xf>
    <xf numFmtId="4" fontId="0" fillId="0" borderId="0" xfId="0" applyNumberFormat="1"/>
    <xf numFmtId="4" fontId="2" fillId="0" borderId="0" xfId="0" applyNumberFormat="1" applyFont="1" applyAlignment="1">
      <alignment horizontal="left"/>
    </xf>
    <xf numFmtId="0" fontId="9" fillId="0" borderId="1" xfId="0" applyFont="1" applyBorder="1" applyAlignment="1">
      <alignment horizontal="left"/>
    </xf>
    <xf numFmtId="0" fontId="1" fillId="12" borderId="1" xfId="0" applyFont="1" applyFill="1" applyBorder="1" applyAlignment="1">
      <alignment horizontal="left" vertical="center" wrapText="1"/>
    </xf>
    <xf numFmtId="0" fontId="0" fillId="12" borderId="1" xfId="0" applyFill="1" applyBorder="1" applyAlignment="1">
      <alignment horizontal="left" wrapText="1"/>
    </xf>
    <xf numFmtId="0" fontId="0" fillId="12" borderId="1" xfId="0" applyFill="1" applyBorder="1" applyAlignment="1">
      <alignment horizontal="left"/>
    </xf>
    <xf numFmtId="0" fontId="0" fillId="9" borderId="1" xfId="0" applyFill="1" applyBorder="1" applyAlignment="1">
      <alignment horizontal="left"/>
    </xf>
    <xf numFmtId="0" fontId="1" fillId="13" borderId="1" xfId="0" applyFont="1" applyFill="1" applyBorder="1" applyAlignment="1">
      <alignment horizontal="left" vertical="top" wrapText="1"/>
    </xf>
    <xf numFmtId="0" fontId="0" fillId="13" borderId="1" xfId="0" applyFill="1" applyBorder="1" applyAlignment="1">
      <alignment horizontal="left" vertical="top"/>
    </xf>
    <xf numFmtId="0" fontId="1" fillId="10" borderId="1" xfId="0" applyFont="1" applyFill="1" applyBorder="1" applyAlignment="1">
      <alignment horizontal="left" vertical="top" wrapText="1"/>
    </xf>
    <xf numFmtId="0" fontId="0" fillId="10" borderId="1" xfId="0" applyFill="1" applyBorder="1" applyAlignment="1">
      <alignment horizontal="left" vertical="top"/>
    </xf>
    <xf numFmtId="4" fontId="0" fillId="10" borderId="0" xfId="0" applyNumberFormat="1" applyFill="1"/>
    <xf numFmtId="0" fontId="1" fillId="13" borderId="1" xfId="0" applyFont="1" applyFill="1" applyBorder="1" applyAlignment="1">
      <alignment horizontal="left" vertical="center" wrapText="1"/>
    </xf>
    <xf numFmtId="0" fontId="0" fillId="13" borderId="1" xfId="0" applyFill="1" applyBorder="1" applyAlignment="1">
      <alignment horizontal="left" wrapText="1"/>
    </xf>
    <xf numFmtId="0" fontId="1" fillId="11" borderId="1" xfId="0" applyFont="1" applyFill="1" applyBorder="1" applyAlignment="1">
      <alignment horizontal="left" vertical="center" wrapText="1"/>
    </xf>
    <xf numFmtId="0" fontId="0" fillId="11" borderId="1" xfId="0" applyFill="1" applyBorder="1" applyAlignment="1">
      <alignment horizontal="left" wrapText="1"/>
    </xf>
    <xf numFmtId="0" fontId="8" fillId="10" borderId="1" xfId="0" applyFont="1" applyFill="1" applyBorder="1" applyAlignment="1">
      <alignment horizontal="left" vertical="center" wrapText="1"/>
    </xf>
    <xf numFmtId="0" fontId="9" fillId="10" borderId="1" xfId="0" applyFont="1" applyFill="1" applyBorder="1" applyAlignment="1">
      <alignment horizontal="left" wrapText="1"/>
    </xf>
    <xf numFmtId="0" fontId="8" fillId="13" borderId="1" xfId="0" applyFont="1" applyFill="1" applyBorder="1" applyAlignment="1">
      <alignment horizontal="left" vertical="center" wrapText="1"/>
    </xf>
    <xf numFmtId="0" fontId="9" fillId="13" borderId="1" xfId="0" applyFont="1" applyFill="1" applyBorder="1" applyAlignment="1">
      <alignment horizontal="left" wrapText="1"/>
    </xf>
    <xf numFmtId="0" fontId="1" fillId="14" borderId="1" xfId="0" applyFont="1" applyFill="1" applyBorder="1" applyAlignment="1">
      <alignment horizontal="left" vertical="center" wrapText="1"/>
    </xf>
    <xf numFmtId="0" fontId="0" fillId="14" borderId="1" xfId="0" applyFill="1" applyBorder="1" applyAlignment="1">
      <alignment horizontal="left" wrapText="1"/>
    </xf>
    <xf numFmtId="164" fontId="5" fillId="15" borderId="0" xfId="0" applyNumberFormat="1" applyFont="1" applyFill="1" applyAlignment="1">
      <alignment horizontal="right" vertical="center" shrinkToFit="1"/>
    </xf>
    <xf numFmtId="3" fontId="5" fillId="15" borderId="0" xfId="0" applyNumberFormat="1" applyFont="1" applyFill="1" applyAlignment="1">
      <alignment horizontal="right" vertical="center" shrinkToFit="1"/>
    </xf>
    <xf numFmtId="166" fontId="5" fillId="15" borderId="0" xfId="0" applyNumberFormat="1" applyFont="1" applyFill="1" applyAlignment="1">
      <alignment horizontal="right" vertical="center" shrinkToFit="1"/>
    </xf>
    <xf numFmtId="3" fontId="5" fillId="15" borderId="0" xfId="0" applyNumberFormat="1" applyFont="1" applyFill="1" applyAlignment="1">
      <alignment horizontal="left" vertical="center" shrinkToFit="1"/>
    </xf>
    <xf numFmtId="166" fontId="5" fillId="10" borderId="0" xfId="0" applyNumberFormat="1" applyFont="1" applyFill="1" applyAlignment="1">
      <alignment horizontal="right" vertical="center" shrinkToFit="1"/>
    </xf>
    <xf numFmtId="0" fontId="0" fillId="0" borderId="1" xfId="0" applyBorder="1" applyAlignment="1">
      <alignment horizontal="right"/>
    </xf>
    <xf numFmtId="166" fontId="5" fillId="10" borderId="1" xfId="0" applyNumberFormat="1" applyFont="1" applyFill="1" applyBorder="1" applyAlignment="1">
      <alignment horizontal="right" vertical="center" shrinkToFit="1"/>
    </xf>
    <xf numFmtId="0" fontId="2" fillId="0" borderId="1" xfId="0" applyFont="1" applyBorder="1" applyAlignment="1">
      <alignment horizontal="left" wrapText="1"/>
    </xf>
    <xf numFmtId="0" fontId="1" fillId="0" borderId="3" xfId="0" applyFont="1" applyBorder="1" applyAlignment="1">
      <alignment horizontal="left" vertical="center" wrapText="1"/>
    </xf>
    <xf numFmtId="0" fontId="0" fillId="0" borderId="1" xfId="0" applyBorder="1"/>
    <xf numFmtId="0" fontId="1" fillId="15" borderId="1" xfId="0" applyFont="1" applyFill="1" applyBorder="1" applyAlignment="1">
      <alignment horizontal="left" vertical="center" wrapText="1"/>
    </xf>
    <xf numFmtId="0" fontId="0" fillId="15" borderId="1" xfId="0" applyFill="1" applyBorder="1" applyAlignment="1">
      <alignment horizontal="left" wrapText="1"/>
    </xf>
    <xf numFmtId="0" fontId="0" fillId="15" borderId="0" xfId="0" applyFill="1"/>
    <xf numFmtId="0" fontId="11" fillId="16" borderId="4" xfId="0" applyFont="1" applyFill="1" applyBorder="1" applyAlignment="1">
      <alignment horizontal="left" vertical="center" wrapText="1"/>
    </xf>
    <xf numFmtId="0" fontId="11" fillId="16" borderId="4" xfId="0" applyFont="1" applyFill="1" applyBorder="1" applyAlignment="1">
      <alignment horizontal="right" vertical="center" wrapText="1"/>
    </xf>
    <xf numFmtId="0" fontId="10" fillId="16" borderId="5" xfId="0" applyFont="1" applyFill="1" applyBorder="1" applyAlignment="1">
      <alignment horizontal="left" vertical="center" wrapText="1"/>
    </xf>
    <xf numFmtId="0" fontId="10" fillId="16" borderId="6" xfId="0" applyFont="1" applyFill="1" applyBorder="1" applyAlignment="1">
      <alignment horizontal="left" vertical="center" wrapText="1"/>
    </xf>
    <xf numFmtId="0" fontId="11" fillId="16" borderId="7" xfId="0" applyFont="1" applyFill="1" applyBorder="1" applyAlignment="1">
      <alignment horizontal="left" vertical="center" wrapText="1"/>
    </xf>
    <xf numFmtId="0" fontId="11" fillId="16" borderId="8" xfId="0" applyFont="1" applyFill="1" applyBorder="1" applyAlignment="1">
      <alignment horizontal="left" vertical="center" wrapText="1"/>
    </xf>
    <xf numFmtId="0" fontId="11" fillId="16" borderId="9" xfId="0" applyFont="1" applyFill="1" applyBorder="1" applyAlignment="1">
      <alignment horizontal="left" vertical="center" wrapText="1"/>
    </xf>
    <xf numFmtId="4" fontId="11" fillId="16" borderId="4" xfId="0" applyNumberFormat="1" applyFont="1" applyFill="1" applyBorder="1" applyAlignment="1">
      <alignment horizontal="right" vertical="center" wrapText="1"/>
    </xf>
    <xf numFmtId="4" fontId="11" fillId="16" borderId="9" xfId="0" applyNumberFormat="1" applyFont="1" applyFill="1" applyBorder="1" applyAlignment="1">
      <alignment horizontal="right" vertical="center" wrapText="1"/>
    </xf>
    <xf numFmtId="0" fontId="0" fillId="0" borderId="1" xfId="0" applyBorder="1" applyAlignment="1">
      <alignment horizontal="center"/>
    </xf>
    <xf numFmtId="4" fontId="0" fillId="0" borderId="1" xfId="0" applyNumberFormat="1" applyBorder="1" applyAlignment="1">
      <alignment horizontal="center"/>
    </xf>
    <xf numFmtId="4" fontId="0" fillId="0" borderId="1" xfId="0" applyNumberFormat="1" applyBorder="1"/>
    <xf numFmtId="0" fontId="0" fillId="0" borderId="1" xfId="0" applyBorder="1" applyAlignment="1">
      <alignment horizontal="center" vertical="center"/>
    </xf>
    <xf numFmtId="0" fontId="0" fillId="8" borderId="1" xfId="0" applyFill="1" applyBorder="1" applyAlignment="1">
      <alignment horizontal="left" vertical="top"/>
    </xf>
    <xf numFmtId="0" fontId="0" fillId="8" borderId="10" xfId="0" applyFill="1" applyBorder="1" applyAlignment="1">
      <alignment horizontal="left" vertical="top"/>
    </xf>
    <xf numFmtId="0" fontId="1" fillId="8" borderId="1" xfId="0" applyFont="1" applyFill="1" applyBorder="1" applyAlignment="1">
      <alignment horizontal="left" vertical="top"/>
    </xf>
    <xf numFmtId="2" fontId="0" fillId="0" borderId="0" xfId="0" applyNumberFormat="1"/>
    <xf numFmtId="0" fontId="3" fillId="3" borderId="2" xfId="0" applyFont="1" applyFill="1" applyBorder="1" applyAlignment="1">
      <alignment horizontal="left" vertical="center"/>
    </xf>
    <xf numFmtId="0" fontId="1" fillId="0" borderId="0" xfId="0" applyFont="1" applyAlignment="1">
      <alignment horizontal="lef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'Indicatori prioritatea 6'!$N$548</c:f>
              <c:strCache>
                <c:ptCount val="1"/>
                <c:pt idx="0">
                  <c:v>UE 27</c:v>
                </c:pt>
              </c:strCache>
            </c:strRef>
          </c:tx>
          <c:spPr>
            <a:ln w="31750" cap="rnd">
              <a:solidFill>
                <a:schemeClr val="accent1"/>
              </a:solidFill>
              <a:round/>
            </a:ln>
            <a:effectLst/>
          </c:spPr>
          <c:marker>
            <c:symbol val="circle"/>
            <c:size val="17"/>
            <c:spPr>
              <a:solidFill>
                <a:schemeClr val="accent1"/>
              </a:solidFill>
              <a:ln>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numRef>
              <c:f>'Indicatori prioritatea 6'!$O$547:$S$547</c:f>
              <c:numCache>
                <c:formatCode>General</c:formatCode>
                <c:ptCount val="5"/>
                <c:pt idx="0">
                  <c:v>2019</c:v>
                </c:pt>
                <c:pt idx="1">
                  <c:v>2020</c:v>
                </c:pt>
                <c:pt idx="2">
                  <c:v>2021</c:v>
                </c:pt>
                <c:pt idx="3">
                  <c:v>2022</c:v>
                </c:pt>
                <c:pt idx="4">
                  <c:v>2023</c:v>
                </c:pt>
              </c:numCache>
            </c:numRef>
          </c:cat>
          <c:val>
            <c:numRef>
              <c:f>'Indicatori prioritatea 6'!$O$548:$S$548</c:f>
              <c:numCache>
                <c:formatCode>#,##0.##########</c:formatCode>
                <c:ptCount val="5"/>
                <c:pt idx="0">
                  <c:v>39.6</c:v>
                </c:pt>
                <c:pt idx="1">
                  <c:v>40.700000000000003</c:v>
                </c:pt>
                <c:pt idx="2">
                  <c:v>41.5</c:v>
                </c:pt>
                <c:pt idx="3" formatCode="#,##0.0">
                  <c:v>42</c:v>
                </c:pt>
                <c:pt idx="4">
                  <c:v>43.1</c:v>
                </c:pt>
              </c:numCache>
            </c:numRef>
          </c:val>
          <c:smooth val="0"/>
          <c:extLst>
            <c:ext xmlns:c16="http://schemas.microsoft.com/office/drawing/2014/chart" uri="{C3380CC4-5D6E-409C-BE32-E72D297353CC}">
              <c16:uniqueId val="{00000000-8101-40BE-94E5-C45CC5E905B3}"/>
            </c:ext>
          </c:extLst>
        </c:ser>
        <c:ser>
          <c:idx val="1"/>
          <c:order val="1"/>
          <c:tx>
            <c:strRef>
              <c:f>'Indicatori prioritatea 6'!$N$549</c:f>
              <c:strCache>
                <c:ptCount val="1"/>
                <c:pt idx="0">
                  <c:v>România</c:v>
                </c:pt>
              </c:strCache>
            </c:strRef>
          </c:tx>
          <c:spPr>
            <a:ln w="31750" cap="rnd">
              <a:solidFill>
                <a:schemeClr val="accent2"/>
              </a:solidFill>
              <a:round/>
            </a:ln>
            <a:effectLst/>
          </c:spPr>
          <c:marker>
            <c:symbol val="circle"/>
            <c:size val="17"/>
            <c:spPr>
              <a:solidFill>
                <a:schemeClr val="accent2"/>
              </a:solidFill>
              <a:ln>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numRef>
              <c:f>'Indicatori prioritatea 6'!$O$547:$S$547</c:f>
              <c:numCache>
                <c:formatCode>General</c:formatCode>
                <c:ptCount val="5"/>
                <c:pt idx="0">
                  <c:v>2019</c:v>
                </c:pt>
                <c:pt idx="1">
                  <c:v>2020</c:v>
                </c:pt>
                <c:pt idx="2">
                  <c:v>2021</c:v>
                </c:pt>
                <c:pt idx="3">
                  <c:v>2022</c:v>
                </c:pt>
                <c:pt idx="4">
                  <c:v>2023</c:v>
                </c:pt>
              </c:numCache>
            </c:numRef>
          </c:cat>
          <c:val>
            <c:numRef>
              <c:f>'Indicatori prioritatea 6'!$O$549:$S$549</c:f>
              <c:numCache>
                <c:formatCode>#,##0.##########</c:formatCode>
                <c:ptCount val="5"/>
                <c:pt idx="0">
                  <c:v>25.5</c:v>
                </c:pt>
                <c:pt idx="1">
                  <c:v>24.9</c:v>
                </c:pt>
                <c:pt idx="2">
                  <c:v>23.3</c:v>
                </c:pt>
                <c:pt idx="3">
                  <c:v>24.7</c:v>
                </c:pt>
                <c:pt idx="4">
                  <c:v>22.5</c:v>
                </c:pt>
              </c:numCache>
            </c:numRef>
          </c:val>
          <c:smooth val="0"/>
          <c:extLst>
            <c:ext xmlns:c16="http://schemas.microsoft.com/office/drawing/2014/chart" uri="{C3380CC4-5D6E-409C-BE32-E72D297353CC}">
              <c16:uniqueId val="{00000001-8101-40BE-94E5-C45CC5E905B3}"/>
            </c:ext>
          </c:extLst>
        </c:ser>
        <c:ser>
          <c:idx val="2"/>
          <c:order val="2"/>
          <c:tx>
            <c:strRef>
              <c:f>'Indicatori prioritatea 6'!$N$550</c:f>
              <c:strCache>
                <c:ptCount val="1"/>
                <c:pt idx="0">
                  <c:v>Regiunea Sud-Vest Oltenia</c:v>
                </c:pt>
              </c:strCache>
            </c:strRef>
          </c:tx>
          <c:spPr>
            <a:ln w="31750" cap="rnd">
              <a:solidFill>
                <a:schemeClr val="accent3"/>
              </a:solidFill>
              <a:round/>
            </a:ln>
            <a:effectLst/>
          </c:spPr>
          <c:marker>
            <c:symbol val="circle"/>
            <c:size val="17"/>
            <c:spPr>
              <a:solidFill>
                <a:schemeClr val="accent3"/>
              </a:solidFill>
              <a:ln>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numRef>
              <c:f>'Indicatori prioritatea 6'!$O$547:$S$547</c:f>
              <c:numCache>
                <c:formatCode>General</c:formatCode>
                <c:ptCount val="5"/>
                <c:pt idx="0">
                  <c:v>2019</c:v>
                </c:pt>
                <c:pt idx="1">
                  <c:v>2020</c:v>
                </c:pt>
                <c:pt idx="2">
                  <c:v>2021</c:v>
                </c:pt>
                <c:pt idx="3">
                  <c:v>2022</c:v>
                </c:pt>
                <c:pt idx="4">
                  <c:v>2023</c:v>
                </c:pt>
              </c:numCache>
            </c:numRef>
          </c:cat>
          <c:val>
            <c:numRef>
              <c:f>'Indicatori prioritatea 6'!$O$550:$S$550</c:f>
              <c:numCache>
                <c:formatCode>#,##0.##########</c:formatCode>
                <c:ptCount val="5"/>
                <c:pt idx="0" formatCode="#,##0.0">
                  <c:v>19</c:v>
                </c:pt>
                <c:pt idx="1">
                  <c:v>19.899999999999999</c:v>
                </c:pt>
                <c:pt idx="2">
                  <c:v>20.5</c:v>
                </c:pt>
                <c:pt idx="3">
                  <c:v>20.8</c:v>
                </c:pt>
                <c:pt idx="4">
                  <c:v>17.2</c:v>
                </c:pt>
              </c:numCache>
            </c:numRef>
          </c:val>
          <c:smooth val="0"/>
          <c:extLst>
            <c:ext xmlns:c16="http://schemas.microsoft.com/office/drawing/2014/chart" uri="{C3380CC4-5D6E-409C-BE32-E72D297353CC}">
              <c16:uniqueId val="{00000002-8101-40BE-94E5-C45CC5E905B3}"/>
            </c:ext>
          </c:extLst>
        </c:ser>
        <c:dLbls>
          <c:dLblPos val="ctr"/>
          <c:showLegendKey val="0"/>
          <c:showVal val="1"/>
          <c:showCatName val="0"/>
          <c:showSerName val="0"/>
          <c:showPercent val="0"/>
          <c:showBubbleSize val="0"/>
        </c:dLbls>
        <c:marker val="1"/>
        <c:smooth val="0"/>
        <c:axId val="864881328"/>
        <c:axId val="864897168"/>
      </c:lineChart>
      <c:catAx>
        <c:axId val="864881328"/>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864897168"/>
        <c:crosses val="autoZero"/>
        <c:auto val="1"/>
        <c:lblAlgn val="ctr"/>
        <c:lblOffset val="100"/>
        <c:noMultiLvlLbl val="0"/>
      </c:catAx>
      <c:valAx>
        <c:axId val="864897168"/>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 sourceLinked="1"/>
        <c:majorTickMark val="none"/>
        <c:minorTickMark val="none"/>
        <c:tickLblPos val="nextTo"/>
        <c:crossAx val="864881328"/>
        <c:crosses val="autoZero"/>
        <c:crossBetween val="between"/>
      </c:val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'Indicatori prioritatea 6'!$J$434</c:f>
              <c:strCache>
                <c:ptCount val="1"/>
                <c:pt idx="0">
                  <c:v>EU</c:v>
                </c:pt>
              </c:strCache>
            </c:strRef>
          </c:tx>
          <c:spPr>
            <a:ln w="38100" cap="rnd">
              <a:solidFill>
                <a:schemeClr val="accent1"/>
              </a:solidFill>
              <a:round/>
            </a:ln>
            <a:effectLst/>
          </c:spPr>
          <c:marker>
            <c:symbol val="none"/>
          </c:marker>
          <c:cat>
            <c:numRef>
              <c:f>'Indicatori prioritatea 6'!$K$433:$O$433</c:f>
              <c:numCache>
                <c:formatCode>General</c:formatCode>
                <c:ptCount val="5"/>
                <c:pt idx="0">
                  <c:v>2019</c:v>
                </c:pt>
                <c:pt idx="1">
                  <c:v>2020</c:v>
                </c:pt>
                <c:pt idx="2">
                  <c:v>2021</c:v>
                </c:pt>
                <c:pt idx="3">
                  <c:v>2022</c:v>
                </c:pt>
                <c:pt idx="4">
                  <c:v>2023</c:v>
                </c:pt>
              </c:numCache>
            </c:numRef>
          </c:cat>
          <c:val>
            <c:numRef>
              <c:f>'Indicatori prioritatea 6'!$K$434:$O$434</c:f>
              <c:numCache>
                <c:formatCode>General</c:formatCode>
                <c:ptCount val="5"/>
                <c:pt idx="0">
                  <c:v>10.1</c:v>
                </c:pt>
                <c:pt idx="1">
                  <c:v>10</c:v>
                </c:pt>
                <c:pt idx="2">
                  <c:v>9.8000000000000007</c:v>
                </c:pt>
                <c:pt idx="3">
                  <c:v>9.6999999999999993</c:v>
                </c:pt>
                <c:pt idx="4">
                  <c:v>9.5</c:v>
                </c:pt>
              </c:numCache>
            </c:numRef>
          </c:val>
          <c:smooth val="0"/>
          <c:extLst>
            <c:ext xmlns:c16="http://schemas.microsoft.com/office/drawing/2014/chart" uri="{C3380CC4-5D6E-409C-BE32-E72D297353CC}">
              <c16:uniqueId val="{00000000-E8DC-4BEB-ADDF-CF31B7F18242}"/>
            </c:ext>
          </c:extLst>
        </c:ser>
        <c:ser>
          <c:idx val="1"/>
          <c:order val="1"/>
          <c:tx>
            <c:strRef>
              <c:f>'Indicatori prioritatea 6'!$J$435</c:f>
              <c:strCache>
                <c:ptCount val="1"/>
                <c:pt idx="0">
                  <c:v>România</c:v>
                </c:pt>
              </c:strCache>
            </c:strRef>
          </c:tx>
          <c:spPr>
            <a:ln w="38100" cap="rnd">
              <a:solidFill>
                <a:schemeClr val="accent2"/>
              </a:solidFill>
              <a:round/>
            </a:ln>
            <a:effectLst/>
          </c:spPr>
          <c:marker>
            <c:symbol val="none"/>
          </c:marker>
          <c:cat>
            <c:numRef>
              <c:f>'Indicatori prioritatea 6'!$K$433:$O$433</c:f>
              <c:numCache>
                <c:formatCode>General</c:formatCode>
                <c:ptCount val="5"/>
                <c:pt idx="0">
                  <c:v>2019</c:v>
                </c:pt>
                <c:pt idx="1">
                  <c:v>2020</c:v>
                </c:pt>
                <c:pt idx="2">
                  <c:v>2021</c:v>
                </c:pt>
                <c:pt idx="3">
                  <c:v>2022</c:v>
                </c:pt>
                <c:pt idx="4">
                  <c:v>2023</c:v>
                </c:pt>
              </c:numCache>
            </c:numRef>
          </c:cat>
          <c:val>
            <c:numRef>
              <c:f>'Indicatori prioritatea 6'!$K$435:$O$435</c:f>
              <c:numCache>
                <c:formatCode>General</c:formatCode>
                <c:ptCount val="5"/>
                <c:pt idx="0">
                  <c:v>15.3</c:v>
                </c:pt>
                <c:pt idx="1">
                  <c:v>15.6</c:v>
                </c:pt>
                <c:pt idx="2">
                  <c:v>15.3</c:v>
                </c:pt>
                <c:pt idx="3">
                  <c:v>15.6</c:v>
                </c:pt>
                <c:pt idx="4">
                  <c:v>16.600000000000001</c:v>
                </c:pt>
              </c:numCache>
            </c:numRef>
          </c:val>
          <c:smooth val="0"/>
          <c:extLst>
            <c:ext xmlns:c16="http://schemas.microsoft.com/office/drawing/2014/chart" uri="{C3380CC4-5D6E-409C-BE32-E72D297353CC}">
              <c16:uniqueId val="{00000001-E8DC-4BEB-ADDF-CF31B7F18242}"/>
            </c:ext>
          </c:extLst>
        </c:ser>
        <c:ser>
          <c:idx val="2"/>
          <c:order val="2"/>
          <c:tx>
            <c:strRef>
              <c:f>'Indicatori prioritatea 6'!$J$436</c:f>
              <c:strCache>
                <c:ptCount val="1"/>
                <c:pt idx="0">
                  <c:v>Regiunea Sud-Vest Oltenia</c:v>
                </c:pt>
              </c:strCache>
            </c:strRef>
          </c:tx>
          <c:spPr>
            <a:ln w="38100" cap="rnd">
              <a:solidFill>
                <a:schemeClr val="accent3"/>
              </a:solidFill>
              <a:round/>
            </a:ln>
            <a:effectLst/>
          </c:spPr>
          <c:marker>
            <c:symbol val="none"/>
          </c:marker>
          <c:cat>
            <c:numRef>
              <c:f>'Indicatori prioritatea 6'!$K$433:$O$433</c:f>
              <c:numCache>
                <c:formatCode>General</c:formatCode>
                <c:ptCount val="5"/>
                <c:pt idx="0">
                  <c:v>2019</c:v>
                </c:pt>
                <c:pt idx="1">
                  <c:v>2020</c:v>
                </c:pt>
                <c:pt idx="2">
                  <c:v>2021</c:v>
                </c:pt>
                <c:pt idx="3">
                  <c:v>2022</c:v>
                </c:pt>
                <c:pt idx="4">
                  <c:v>2023</c:v>
                </c:pt>
              </c:numCache>
            </c:numRef>
          </c:cat>
          <c:val>
            <c:numRef>
              <c:f>'Indicatori prioritatea 6'!$K$436:$O$436</c:f>
              <c:numCache>
                <c:formatCode>General</c:formatCode>
                <c:ptCount val="5"/>
                <c:pt idx="0">
                  <c:v>9.5</c:v>
                </c:pt>
                <c:pt idx="1">
                  <c:v>11.4</c:v>
                </c:pt>
                <c:pt idx="2">
                  <c:v>10.5</c:v>
                </c:pt>
                <c:pt idx="3">
                  <c:v>16.2</c:v>
                </c:pt>
                <c:pt idx="4">
                  <c:v>19.5</c:v>
                </c:pt>
              </c:numCache>
            </c:numRef>
          </c:val>
          <c:smooth val="0"/>
          <c:extLst>
            <c:ext xmlns:c16="http://schemas.microsoft.com/office/drawing/2014/chart" uri="{C3380CC4-5D6E-409C-BE32-E72D297353CC}">
              <c16:uniqueId val="{00000002-E8DC-4BEB-ADDF-CF31B7F18242}"/>
            </c:ext>
          </c:extLst>
        </c:ser>
        <c:dLbls>
          <c:showLegendKey val="0"/>
          <c:showVal val="0"/>
          <c:showCatName val="0"/>
          <c:showSerName val="0"/>
          <c:showPercent val="0"/>
          <c:showBubbleSize val="0"/>
        </c:dLbls>
        <c:smooth val="0"/>
        <c:axId val="570563952"/>
        <c:axId val="570568272"/>
      </c:lineChart>
      <c:catAx>
        <c:axId val="570563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n-US"/>
          </a:p>
        </c:txPr>
        <c:crossAx val="570568272"/>
        <c:crosses val="autoZero"/>
        <c:auto val="1"/>
        <c:lblAlgn val="ctr"/>
        <c:lblOffset val="100"/>
        <c:noMultiLvlLbl val="0"/>
      </c:catAx>
      <c:valAx>
        <c:axId val="57056827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0563952"/>
        <c:crosses val="autoZero"/>
        <c:crossBetween val="between"/>
      </c:valAx>
      <c:dTable>
        <c:showHorzBorder val="1"/>
        <c:showVertBorder val="1"/>
        <c:showOutline val="1"/>
        <c:showKeys val="1"/>
        <c:spPr>
          <a:noFill/>
          <a:ln w="9525">
            <a:solidFill>
              <a:schemeClr val="tx1">
                <a:lumMod val="15000"/>
                <a:lumOff val="85000"/>
              </a:schemeClr>
            </a:solid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'Indicatori prioritatea 6'!$K$8</c:f>
              <c:strCache>
                <c:ptCount val="1"/>
                <c:pt idx="0">
                  <c:v>Dolj</c:v>
                </c:pt>
              </c:strCache>
            </c:strRef>
          </c:tx>
          <c:spPr>
            <a:solidFill>
              <a:schemeClr val="accent1"/>
            </a:solidFill>
            <a:ln>
              <a:noFill/>
            </a:ln>
            <a:effectLst/>
          </c:spPr>
          <c:invertIfNegative val="0"/>
          <c:cat>
            <c:numRef>
              <c:f>'Indicatori prioritatea 6'!$L$7:$P$7</c:f>
              <c:numCache>
                <c:formatCode>General</c:formatCode>
                <c:ptCount val="5"/>
                <c:pt idx="0">
                  <c:v>2019</c:v>
                </c:pt>
                <c:pt idx="1">
                  <c:v>2020</c:v>
                </c:pt>
                <c:pt idx="2">
                  <c:v>2021</c:v>
                </c:pt>
                <c:pt idx="3">
                  <c:v>2022</c:v>
                </c:pt>
                <c:pt idx="4">
                  <c:v>2023</c:v>
                </c:pt>
              </c:numCache>
            </c:numRef>
          </c:cat>
          <c:val>
            <c:numRef>
              <c:f>'Indicatori prioritatea 6'!$L$8:$P$8</c:f>
              <c:numCache>
                <c:formatCode>General</c:formatCode>
                <c:ptCount val="5"/>
                <c:pt idx="0">
                  <c:v>216</c:v>
                </c:pt>
                <c:pt idx="1">
                  <c:v>214</c:v>
                </c:pt>
                <c:pt idx="2">
                  <c:v>216</c:v>
                </c:pt>
                <c:pt idx="3">
                  <c:v>216</c:v>
                </c:pt>
                <c:pt idx="4">
                  <c:v>219</c:v>
                </c:pt>
              </c:numCache>
            </c:numRef>
          </c:val>
          <c:extLst>
            <c:ext xmlns:c16="http://schemas.microsoft.com/office/drawing/2014/chart" uri="{C3380CC4-5D6E-409C-BE32-E72D297353CC}">
              <c16:uniqueId val="{00000000-FCA4-406F-B9A4-17AA67A7A9B8}"/>
            </c:ext>
          </c:extLst>
        </c:ser>
        <c:ser>
          <c:idx val="1"/>
          <c:order val="1"/>
          <c:tx>
            <c:strRef>
              <c:f>'Indicatori prioritatea 6'!$K$9</c:f>
              <c:strCache>
                <c:ptCount val="1"/>
                <c:pt idx="0">
                  <c:v>Gorj</c:v>
                </c:pt>
              </c:strCache>
            </c:strRef>
          </c:tx>
          <c:spPr>
            <a:solidFill>
              <a:schemeClr val="accent2"/>
            </a:solidFill>
            <a:ln>
              <a:noFill/>
            </a:ln>
            <a:effectLst/>
          </c:spPr>
          <c:invertIfNegative val="0"/>
          <c:cat>
            <c:numRef>
              <c:f>'Indicatori prioritatea 6'!$L$7:$P$7</c:f>
              <c:numCache>
                <c:formatCode>General</c:formatCode>
                <c:ptCount val="5"/>
                <c:pt idx="0">
                  <c:v>2019</c:v>
                </c:pt>
                <c:pt idx="1">
                  <c:v>2020</c:v>
                </c:pt>
                <c:pt idx="2">
                  <c:v>2021</c:v>
                </c:pt>
                <c:pt idx="3">
                  <c:v>2022</c:v>
                </c:pt>
                <c:pt idx="4">
                  <c:v>2023</c:v>
                </c:pt>
              </c:numCache>
            </c:numRef>
          </c:cat>
          <c:val>
            <c:numRef>
              <c:f>'Indicatori prioritatea 6'!$L$9:$P$9</c:f>
              <c:numCache>
                <c:formatCode>General</c:formatCode>
                <c:ptCount val="5"/>
                <c:pt idx="0">
                  <c:v>116</c:v>
                </c:pt>
                <c:pt idx="1">
                  <c:v>116</c:v>
                </c:pt>
                <c:pt idx="2">
                  <c:v>116</c:v>
                </c:pt>
                <c:pt idx="3">
                  <c:v>116</c:v>
                </c:pt>
                <c:pt idx="4">
                  <c:v>118</c:v>
                </c:pt>
              </c:numCache>
            </c:numRef>
          </c:val>
          <c:extLst>
            <c:ext xmlns:c16="http://schemas.microsoft.com/office/drawing/2014/chart" uri="{C3380CC4-5D6E-409C-BE32-E72D297353CC}">
              <c16:uniqueId val="{00000001-FCA4-406F-B9A4-17AA67A7A9B8}"/>
            </c:ext>
          </c:extLst>
        </c:ser>
        <c:ser>
          <c:idx val="2"/>
          <c:order val="2"/>
          <c:tx>
            <c:strRef>
              <c:f>'Indicatori prioritatea 6'!$K$10</c:f>
              <c:strCache>
                <c:ptCount val="1"/>
                <c:pt idx="0">
                  <c:v>Mehedinți</c:v>
                </c:pt>
              </c:strCache>
            </c:strRef>
          </c:tx>
          <c:spPr>
            <a:solidFill>
              <a:schemeClr val="accent3"/>
            </a:solidFill>
            <a:ln>
              <a:noFill/>
            </a:ln>
            <a:effectLst/>
          </c:spPr>
          <c:invertIfNegative val="0"/>
          <c:cat>
            <c:numRef>
              <c:f>'Indicatori prioritatea 6'!$L$7:$P$7</c:f>
              <c:numCache>
                <c:formatCode>General</c:formatCode>
                <c:ptCount val="5"/>
                <c:pt idx="0">
                  <c:v>2019</c:v>
                </c:pt>
                <c:pt idx="1">
                  <c:v>2020</c:v>
                </c:pt>
                <c:pt idx="2">
                  <c:v>2021</c:v>
                </c:pt>
                <c:pt idx="3">
                  <c:v>2022</c:v>
                </c:pt>
                <c:pt idx="4">
                  <c:v>2023</c:v>
                </c:pt>
              </c:numCache>
            </c:numRef>
          </c:cat>
          <c:val>
            <c:numRef>
              <c:f>'Indicatori prioritatea 6'!$L$10:$P$10</c:f>
              <c:numCache>
                <c:formatCode>General</c:formatCode>
                <c:ptCount val="5"/>
                <c:pt idx="0">
                  <c:v>107</c:v>
                </c:pt>
                <c:pt idx="1">
                  <c:v>106</c:v>
                </c:pt>
                <c:pt idx="2">
                  <c:v>105</c:v>
                </c:pt>
                <c:pt idx="3">
                  <c:v>104</c:v>
                </c:pt>
                <c:pt idx="4">
                  <c:v>102</c:v>
                </c:pt>
              </c:numCache>
            </c:numRef>
          </c:val>
          <c:extLst>
            <c:ext xmlns:c16="http://schemas.microsoft.com/office/drawing/2014/chart" uri="{C3380CC4-5D6E-409C-BE32-E72D297353CC}">
              <c16:uniqueId val="{00000002-FCA4-406F-B9A4-17AA67A7A9B8}"/>
            </c:ext>
          </c:extLst>
        </c:ser>
        <c:ser>
          <c:idx val="3"/>
          <c:order val="3"/>
          <c:tx>
            <c:strRef>
              <c:f>'Indicatori prioritatea 6'!$K$11</c:f>
              <c:strCache>
                <c:ptCount val="1"/>
                <c:pt idx="0">
                  <c:v>Olt</c:v>
                </c:pt>
              </c:strCache>
            </c:strRef>
          </c:tx>
          <c:spPr>
            <a:solidFill>
              <a:schemeClr val="accent4"/>
            </a:solidFill>
            <a:ln>
              <a:noFill/>
            </a:ln>
            <a:effectLst/>
          </c:spPr>
          <c:invertIfNegative val="0"/>
          <c:cat>
            <c:numRef>
              <c:f>'Indicatori prioritatea 6'!$L$7:$P$7</c:f>
              <c:numCache>
                <c:formatCode>General</c:formatCode>
                <c:ptCount val="5"/>
                <c:pt idx="0">
                  <c:v>2019</c:v>
                </c:pt>
                <c:pt idx="1">
                  <c:v>2020</c:v>
                </c:pt>
                <c:pt idx="2">
                  <c:v>2021</c:v>
                </c:pt>
                <c:pt idx="3">
                  <c:v>2022</c:v>
                </c:pt>
                <c:pt idx="4">
                  <c:v>2023</c:v>
                </c:pt>
              </c:numCache>
            </c:numRef>
          </c:cat>
          <c:val>
            <c:numRef>
              <c:f>'Indicatori prioritatea 6'!$L$11:$P$11</c:f>
              <c:numCache>
                <c:formatCode>General</c:formatCode>
                <c:ptCount val="5"/>
                <c:pt idx="0">
                  <c:v>161</c:v>
                </c:pt>
                <c:pt idx="1">
                  <c:v>161</c:v>
                </c:pt>
                <c:pt idx="2">
                  <c:v>162</c:v>
                </c:pt>
                <c:pt idx="3">
                  <c:v>167</c:v>
                </c:pt>
                <c:pt idx="4">
                  <c:v>169</c:v>
                </c:pt>
              </c:numCache>
            </c:numRef>
          </c:val>
          <c:extLst>
            <c:ext xmlns:c16="http://schemas.microsoft.com/office/drawing/2014/chart" uri="{C3380CC4-5D6E-409C-BE32-E72D297353CC}">
              <c16:uniqueId val="{00000003-FCA4-406F-B9A4-17AA67A7A9B8}"/>
            </c:ext>
          </c:extLst>
        </c:ser>
        <c:ser>
          <c:idx val="4"/>
          <c:order val="4"/>
          <c:tx>
            <c:strRef>
              <c:f>'Indicatori prioritatea 6'!$K$12</c:f>
              <c:strCache>
                <c:ptCount val="1"/>
                <c:pt idx="0">
                  <c:v>Vâlcea</c:v>
                </c:pt>
              </c:strCache>
            </c:strRef>
          </c:tx>
          <c:spPr>
            <a:solidFill>
              <a:schemeClr val="accent5"/>
            </a:solidFill>
            <a:ln>
              <a:noFill/>
            </a:ln>
            <a:effectLst/>
          </c:spPr>
          <c:invertIfNegative val="0"/>
          <c:cat>
            <c:numRef>
              <c:f>'Indicatori prioritatea 6'!$L$7:$P$7</c:f>
              <c:numCache>
                <c:formatCode>General</c:formatCode>
                <c:ptCount val="5"/>
                <c:pt idx="0">
                  <c:v>2019</c:v>
                </c:pt>
                <c:pt idx="1">
                  <c:v>2020</c:v>
                </c:pt>
                <c:pt idx="2">
                  <c:v>2021</c:v>
                </c:pt>
                <c:pt idx="3">
                  <c:v>2022</c:v>
                </c:pt>
                <c:pt idx="4">
                  <c:v>2023</c:v>
                </c:pt>
              </c:numCache>
            </c:numRef>
          </c:cat>
          <c:val>
            <c:numRef>
              <c:f>'Indicatori prioritatea 6'!$L$12:$P$12</c:f>
              <c:numCache>
                <c:formatCode>General</c:formatCode>
                <c:ptCount val="5"/>
                <c:pt idx="0">
                  <c:v>129</c:v>
                </c:pt>
                <c:pt idx="1">
                  <c:v>129</c:v>
                </c:pt>
                <c:pt idx="2">
                  <c:v>130</c:v>
                </c:pt>
                <c:pt idx="3">
                  <c:v>130</c:v>
                </c:pt>
                <c:pt idx="4">
                  <c:v>131</c:v>
                </c:pt>
              </c:numCache>
            </c:numRef>
          </c:val>
          <c:extLst>
            <c:ext xmlns:c16="http://schemas.microsoft.com/office/drawing/2014/chart" uri="{C3380CC4-5D6E-409C-BE32-E72D297353CC}">
              <c16:uniqueId val="{00000004-FCA4-406F-B9A4-17AA67A7A9B8}"/>
            </c:ext>
          </c:extLst>
        </c:ser>
        <c:dLbls>
          <c:showLegendKey val="0"/>
          <c:showVal val="0"/>
          <c:showCatName val="0"/>
          <c:showSerName val="0"/>
          <c:showPercent val="0"/>
          <c:showBubbleSize val="0"/>
        </c:dLbls>
        <c:gapWidth val="182"/>
        <c:axId val="1491254912"/>
        <c:axId val="1491252032"/>
      </c:barChart>
      <c:catAx>
        <c:axId val="149125491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1252032"/>
        <c:crosses val="autoZero"/>
        <c:auto val="1"/>
        <c:lblAlgn val="ctr"/>
        <c:lblOffset val="100"/>
        <c:noMultiLvlLbl val="0"/>
      </c:catAx>
      <c:valAx>
        <c:axId val="149125203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12549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'Indicatori prioritatea 6'!$O$196</c:f>
              <c:strCache>
                <c:ptCount val="1"/>
                <c:pt idx="0">
                  <c:v>Regiunea Sud-Vest Oltenia</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'Indicatori prioritatea 6'!$P$195:$S$195</c:f>
              <c:numCache>
                <c:formatCode>General</c:formatCode>
                <c:ptCount val="4"/>
                <c:pt idx="0">
                  <c:v>2020</c:v>
                </c:pt>
                <c:pt idx="1">
                  <c:v>2021</c:v>
                </c:pt>
                <c:pt idx="2">
                  <c:v>2022</c:v>
                </c:pt>
                <c:pt idx="3">
                  <c:v>2023</c:v>
                </c:pt>
              </c:numCache>
            </c:numRef>
          </c:cat>
          <c:val>
            <c:numRef>
              <c:f>'Indicatori prioritatea 6'!$P$196:$S$196</c:f>
              <c:numCache>
                <c:formatCode>General</c:formatCode>
                <c:ptCount val="4"/>
                <c:pt idx="0">
                  <c:v>312016</c:v>
                </c:pt>
                <c:pt idx="1">
                  <c:v>309715</c:v>
                </c:pt>
                <c:pt idx="2">
                  <c:v>305976</c:v>
                </c:pt>
                <c:pt idx="3">
                  <c:v>303334</c:v>
                </c:pt>
              </c:numCache>
            </c:numRef>
          </c:val>
          <c:extLst>
            <c:ext xmlns:c16="http://schemas.microsoft.com/office/drawing/2014/chart" uri="{C3380CC4-5D6E-409C-BE32-E72D297353CC}">
              <c16:uniqueId val="{00000000-6B21-4D5C-A6B9-E23D561796C5}"/>
            </c:ext>
          </c:extLst>
        </c:ser>
        <c:dLbls>
          <c:dLblPos val="outEnd"/>
          <c:showLegendKey val="0"/>
          <c:showVal val="1"/>
          <c:showCatName val="0"/>
          <c:showSerName val="0"/>
          <c:showPercent val="0"/>
          <c:showBubbleSize val="0"/>
        </c:dLbls>
        <c:gapWidth val="219"/>
        <c:overlap val="-27"/>
        <c:axId val="1491230432"/>
        <c:axId val="1491244832"/>
      </c:barChart>
      <c:catAx>
        <c:axId val="1491230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1244832"/>
        <c:crosses val="autoZero"/>
        <c:auto val="1"/>
        <c:lblAlgn val="ctr"/>
        <c:lblOffset val="100"/>
        <c:noMultiLvlLbl val="0"/>
      </c:catAx>
      <c:valAx>
        <c:axId val="1491244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12304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522074863450275E-2"/>
          <c:y val="2.4248524803943509E-3"/>
          <c:w val="0.60339407773223519"/>
          <c:h val="0.96806126669990988"/>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9B20-4DAF-BAF0-C0D863EEEE78}"/>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9B20-4DAF-BAF0-C0D863EEEE78}"/>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1-413B-4334-B943-A3A0F0503A74}"/>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9B20-4DAF-BAF0-C0D863EEEE78}"/>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9B20-4DAF-BAF0-C0D863EEEE78}"/>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2-413B-4334-B943-A3A0F0503A74}"/>
              </c:ext>
            </c:extLst>
          </c:dPt>
          <c:dLbls>
            <c:dLbl>
              <c:idx val="5"/>
              <c:layout>
                <c:manualLayout>
                  <c:x val="-6.0497425570517262E-3"/>
                  <c:y val="0.1011904485246711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13B-4334-B943-A3A0F0503A7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'Indicatori prioritatea 6'!$M$35:$M$40</c:f>
              <c:strCache>
                <c:ptCount val="6"/>
                <c:pt idx="0">
                  <c:v>Învățământ antepreșcolar</c:v>
                </c:pt>
                <c:pt idx="1">
                  <c:v>Învățământ preșcolar</c:v>
                </c:pt>
                <c:pt idx="2">
                  <c:v>Învățământ primar si gimnazial (inclusiv învățământul special)</c:v>
                </c:pt>
                <c:pt idx="3">
                  <c:v>Învățământ liceal și profesional</c:v>
                </c:pt>
                <c:pt idx="4">
                  <c:v>Învățământ postliceal și de maiștri</c:v>
                </c:pt>
                <c:pt idx="5">
                  <c:v>Învățământ universitar de licență</c:v>
                </c:pt>
              </c:strCache>
            </c:strRef>
          </c:cat>
          <c:val>
            <c:numRef>
              <c:f>'Indicatori prioritatea 6'!$N$35:$N$40</c:f>
              <c:numCache>
                <c:formatCode>General</c:formatCode>
                <c:ptCount val="6"/>
                <c:pt idx="0">
                  <c:v>5</c:v>
                </c:pt>
                <c:pt idx="1">
                  <c:v>80</c:v>
                </c:pt>
                <c:pt idx="2">
                  <c:v>471</c:v>
                </c:pt>
                <c:pt idx="3">
                  <c:v>156</c:v>
                </c:pt>
                <c:pt idx="4">
                  <c:v>24</c:v>
                </c:pt>
                <c:pt idx="5">
                  <c:v>3</c:v>
                </c:pt>
              </c:numCache>
            </c:numRef>
          </c:val>
          <c:extLst>
            <c:ext xmlns:c16="http://schemas.microsoft.com/office/drawing/2014/chart" uri="{C3380CC4-5D6E-409C-BE32-E72D297353CC}">
              <c16:uniqueId val="{00000000-413B-4334-B943-A3A0F0503A74}"/>
            </c:ext>
          </c:extLst>
        </c:ser>
        <c:dLbls>
          <c:showLegendKey val="0"/>
          <c:showVal val="1"/>
          <c:showCatName val="0"/>
          <c:showSerName val="0"/>
          <c:showPercent val="0"/>
          <c:showBubbleSize val="0"/>
          <c:showLeaderLines val="1"/>
        </c:dLbls>
        <c:firstSliceAng val="0"/>
        <c:holeSize val="70"/>
      </c:doughnutChart>
      <c:spPr>
        <a:noFill/>
        <a:ln>
          <a:noFill/>
        </a:ln>
        <a:effectLst/>
      </c:spPr>
    </c:plotArea>
    <c:legend>
      <c:legendPos val="r"/>
      <c:overlay val="0"/>
      <c:spPr>
        <a:solidFill>
          <a:schemeClr val="lt1">
            <a:alpha val="50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12</xdr:col>
      <xdr:colOff>601980</xdr:colOff>
      <xdr:row>550</xdr:row>
      <xdr:rowOff>26670</xdr:rowOff>
    </xdr:from>
    <xdr:to>
      <xdr:col>20</xdr:col>
      <xdr:colOff>297180</xdr:colOff>
      <xdr:row>565</xdr:row>
      <xdr:rowOff>26670</xdr:rowOff>
    </xdr:to>
    <xdr:graphicFrame macro="">
      <xdr:nvGraphicFramePr>
        <xdr:cNvPr id="2" name="Chart 1">
          <a:extLst>
            <a:ext uri="{FF2B5EF4-FFF2-40B4-BE49-F238E27FC236}">
              <a16:creationId xmlns:a16="http://schemas.microsoft.com/office/drawing/2014/main" id="{CF98633B-6652-F47E-8DA5-22851ECA918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594360</xdr:colOff>
      <xdr:row>436</xdr:row>
      <xdr:rowOff>102870</xdr:rowOff>
    </xdr:from>
    <xdr:to>
      <xdr:col>16</xdr:col>
      <xdr:colOff>289560</xdr:colOff>
      <xdr:row>448</xdr:row>
      <xdr:rowOff>102870</xdr:rowOff>
    </xdr:to>
    <xdr:graphicFrame macro="">
      <xdr:nvGraphicFramePr>
        <xdr:cNvPr id="4" name="Chart 3">
          <a:extLst>
            <a:ext uri="{FF2B5EF4-FFF2-40B4-BE49-F238E27FC236}">
              <a16:creationId xmlns:a16="http://schemas.microsoft.com/office/drawing/2014/main" id="{0B078EFB-EB29-F99A-4FD9-B1EEC6D759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22411</xdr:colOff>
      <xdr:row>6</xdr:row>
      <xdr:rowOff>0</xdr:rowOff>
    </xdr:from>
    <xdr:to>
      <xdr:col>24</xdr:col>
      <xdr:colOff>49305</xdr:colOff>
      <xdr:row>19</xdr:row>
      <xdr:rowOff>44823</xdr:rowOff>
    </xdr:to>
    <xdr:graphicFrame macro="">
      <xdr:nvGraphicFramePr>
        <xdr:cNvPr id="5" name="Chart 4">
          <a:extLst>
            <a:ext uri="{FF2B5EF4-FFF2-40B4-BE49-F238E27FC236}">
              <a16:creationId xmlns:a16="http://schemas.microsoft.com/office/drawing/2014/main" id="{08637E19-A5AE-46F6-E043-3D4B555FDCD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605118</xdr:colOff>
      <xdr:row>196</xdr:row>
      <xdr:rowOff>98611</xdr:rowOff>
    </xdr:from>
    <xdr:to>
      <xdr:col>21</xdr:col>
      <xdr:colOff>8965</xdr:colOff>
      <xdr:row>205</xdr:row>
      <xdr:rowOff>98611</xdr:rowOff>
    </xdr:to>
    <xdr:graphicFrame macro="">
      <xdr:nvGraphicFramePr>
        <xdr:cNvPr id="6" name="Chart 5">
          <a:extLst>
            <a:ext uri="{FF2B5EF4-FFF2-40B4-BE49-F238E27FC236}">
              <a16:creationId xmlns:a16="http://schemas.microsoft.com/office/drawing/2014/main" id="{926A1BF2-9AA7-D529-96AF-2D1D0E04E9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40340</xdr:colOff>
      <xdr:row>33</xdr:row>
      <xdr:rowOff>349622</xdr:rowOff>
    </xdr:from>
    <xdr:to>
      <xdr:col>24</xdr:col>
      <xdr:colOff>242046</xdr:colOff>
      <xdr:row>44</xdr:row>
      <xdr:rowOff>71717</xdr:rowOff>
    </xdr:to>
    <xdr:graphicFrame macro="">
      <xdr:nvGraphicFramePr>
        <xdr:cNvPr id="10" name="Chart 9">
          <a:extLst>
            <a:ext uri="{FF2B5EF4-FFF2-40B4-BE49-F238E27FC236}">
              <a16:creationId xmlns:a16="http://schemas.microsoft.com/office/drawing/2014/main" id="{6E5C6D22-C79D-8544-85F7-AF69C14ECED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448E8-2D4D-4837-9FAE-DD1FDE32CE93}">
  <dimension ref="A2:S573"/>
  <sheetViews>
    <sheetView tabSelected="1" topLeftCell="A52" zoomScale="85" zoomScaleNormal="85" workbookViewId="0">
      <selection activeCell="I20" sqref="I20"/>
    </sheetView>
  </sheetViews>
  <sheetFormatPr defaultRowHeight="14.4" x14ac:dyDescent="0.3"/>
  <cols>
    <col min="1" max="1" width="22" customWidth="1"/>
    <col min="2" max="2" width="16.77734375" style="16" customWidth="1"/>
    <col min="13" max="13" width="13.77734375" customWidth="1"/>
  </cols>
  <sheetData>
    <row r="2" spans="1:16" s="1" customFormat="1" ht="11.4" customHeight="1" x14ac:dyDescent="0.3">
      <c r="A2" s="1" t="s">
        <v>63</v>
      </c>
      <c r="B2" s="23"/>
    </row>
    <row r="3" spans="1:16" s="1" customFormat="1" x14ac:dyDescent="0.3">
      <c r="A3" s="1" t="s">
        <v>36</v>
      </c>
      <c r="B3" s="23"/>
    </row>
    <row r="4" spans="1:16" s="1" customFormat="1" x14ac:dyDescent="0.3">
      <c r="A4" s="1" t="s">
        <v>0</v>
      </c>
      <c r="B4" s="23"/>
    </row>
    <row r="5" spans="1:16" s="11" customFormat="1" x14ac:dyDescent="0.3">
      <c r="A5" s="11" t="s">
        <v>95</v>
      </c>
      <c r="B5" s="24"/>
    </row>
    <row r="7" spans="1:16" x14ac:dyDescent="0.3">
      <c r="A7" s="2"/>
      <c r="B7" s="2">
        <v>2019</v>
      </c>
      <c r="C7" s="19">
        <v>2020</v>
      </c>
      <c r="D7" s="19">
        <v>2021</v>
      </c>
      <c r="E7" s="19">
        <v>2022</v>
      </c>
      <c r="F7" s="19">
        <v>2023</v>
      </c>
      <c r="L7" s="2">
        <v>2019</v>
      </c>
      <c r="M7" s="19">
        <v>2020</v>
      </c>
      <c r="N7" s="19">
        <v>2021</v>
      </c>
      <c r="O7" s="19">
        <v>2022</v>
      </c>
      <c r="P7" s="19">
        <v>2023</v>
      </c>
    </row>
    <row r="8" spans="1:16" x14ac:dyDescent="0.3">
      <c r="A8" s="48" t="s">
        <v>14</v>
      </c>
      <c r="B8" s="49">
        <v>7001</v>
      </c>
      <c r="C8" s="50">
        <v>6970</v>
      </c>
      <c r="D8" s="50">
        <v>7015</v>
      </c>
      <c r="E8" s="50">
        <v>7072</v>
      </c>
      <c r="F8" s="50">
        <v>7102</v>
      </c>
      <c r="G8">
        <f>F8-C8</f>
        <v>132</v>
      </c>
      <c r="K8" s="26" t="s">
        <v>15</v>
      </c>
      <c r="L8" s="27">
        <v>216</v>
      </c>
      <c r="M8" s="47">
        <v>214</v>
      </c>
      <c r="N8" s="47">
        <v>216</v>
      </c>
      <c r="O8" s="47">
        <v>216</v>
      </c>
      <c r="P8" s="47">
        <v>219</v>
      </c>
    </row>
    <row r="9" spans="1:16" x14ac:dyDescent="0.3">
      <c r="A9" s="2" t="s">
        <v>55</v>
      </c>
      <c r="B9" s="3">
        <v>1016</v>
      </c>
      <c r="C9" s="20">
        <v>1015</v>
      </c>
      <c r="D9" s="20">
        <v>1021</v>
      </c>
      <c r="E9" s="20">
        <v>1036</v>
      </c>
      <c r="F9" s="20">
        <v>1044</v>
      </c>
      <c r="G9">
        <f t="shared" ref="G9:G21" si="0">F9-C9</f>
        <v>29</v>
      </c>
      <c r="K9" s="26" t="s">
        <v>16</v>
      </c>
      <c r="L9" s="27">
        <v>116</v>
      </c>
      <c r="M9" s="47">
        <v>116</v>
      </c>
      <c r="N9" s="47">
        <v>116</v>
      </c>
      <c r="O9" s="47">
        <v>116</v>
      </c>
      <c r="P9" s="47">
        <v>118</v>
      </c>
    </row>
    <row r="10" spans="1:16" ht="28.8" x14ac:dyDescent="0.3">
      <c r="A10" s="2" t="s">
        <v>56</v>
      </c>
      <c r="B10" s="3">
        <v>903</v>
      </c>
      <c r="C10" s="20">
        <v>898</v>
      </c>
      <c r="D10" s="20">
        <v>902</v>
      </c>
      <c r="E10" s="20">
        <v>909</v>
      </c>
      <c r="F10" s="20">
        <v>914</v>
      </c>
      <c r="G10">
        <f t="shared" si="0"/>
        <v>16</v>
      </c>
      <c r="K10" s="26" t="s">
        <v>53</v>
      </c>
      <c r="L10" s="27">
        <v>107</v>
      </c>
      <c r="M10" s="47">
        <v>106</v>
      </c>
      <c r="N10" s="47">
        <v>105</v>
      </c>
      <c r="O10" s="47">
        <v>104</v>
      </c>
      <c r="P10" s="47">
        <v>102</v>
      </c>
    </row>
    <row r="11" spans="1:16" x14ac:dyDescent="0.3">
      <c r="A11" s="2" t="s">
        <v>57</v>
      </c>
      <c r="B11" s="3">
        <v>1092</v>
      </c>
      <c r="C11" s="20">
        <v>1091</v>
      </c>
      <c r="D11" s="20">
        <v>1093</v>
      </c>
      <c r="E11" s="20">
        <v>1099</v>
      </c>
      <c r="F11" s="20">
        <v>1102</v>
      </c>
      <c r="G11">
        <f t="shared" si="0"/>
        <v>11</v>
      </c>
      <c r="K11" s="26" t="s">
        <v>17</v>
      </c>
      <c r="L11" s="27">
        <v>161</v>
      </c>
      <c r="M11" s="47">
        <v>161</v>
      </c>
      <c r="N11" s="47">
        <v>162</v>
      </c>
      <c r="O11" s="47">
        <v>167</v>
      </c>
      <c r="P11" s="47">
        <v>169</v>
      </c>
    </row>
    <row r="12" spans="1:16" x14ac:dyDescent="0.3">
      <c r="A12" s="2" t="s">
        <v>58</v>
      </c>
      <c r="B12" s="3">
        <v>870</v>
      </c>
      <c r="C12" s="20">
        <v>870</v>
      </c>
      <c r="D12" s="20">
        <v>865</v>
      </c>
      <c r="E12" s="20">
        <v>859</v>
      </c>
      <c r="F12" s="20">
        <v>862</v>
      </c>
      <c r="G12">
        <f t="shared" si="0"/>
        <v>-8</v>
      </c>
      <c r="K12" s="26" t="s">
        <v>54</v>
      </c>
      <c r="L12" s="27">
        <v>129</v>
      </c>
      <c r="M12" s="47">
        <v>129</v>
      </c>
      <c r="N12" s="47">
        <v>130</v>
      </c>
      <c r="O12" s="47">
        <v>130</v>
      </c>
      <c r="P12" s="47">
        <v>131</v>
      </c>
    </row>
    <row r="13" spans="1:16" ht="18" customHeight="1" x14ac:dyDescent="0.3">
      <c r="A13" s="2" t="s">
        <v>59</v>
      </c>
      <c r="B13" s="3">
        <v>1013</v>
      </c>
      <c r="C13" s="20">
        <v>1018</v>
      </c>
      <c r="D13" s="20">
        <v>1017</v>
      </c>
      <c r="E13" s="20">
        <v>1018</v>
      </c>
      <c r="F13" s="20">
        <v>1009</v>
      </c>
      <c r="G13">
        <f t="shared" si="0"/>
        <v>-9</v>
      </c>
      <c r="K13" s="2"/>
      <c r="L13" s="3"/>
      <c r="M13" s="20"/>
      <c r="N13" s="20"/>
      <c r="O13" s="20"/>
      <c r="P13" s="20"/>
    </row>
    <row r="14" spans="1:16" ht="18.600000000000001" customHeight="1" x14ac:dyDescent="0.3">
      <c r="A14" s="2" t="s">
        <v>62</v>
      </c>
      <c r="B14" s="3">
        <v>748</v>
      </c>
      <c r="C14" s="20">
        <v>729</v>
      </c>
      <c r="D14" s="20">
        <v>759</v>
      </c>
      <c r="E14" s="20">
        <v>795</v>
      </c>
      <c r="F14" s="20">
        <v>806</v>
      </c>
      <c r="G14">
        <f t="shared" si="0"/>
        <v>77</v>
      </c>
      <c r="K14" s="32"/>
      <c r="L14" s="33"/>
      <c r="M14" s="51"/>
      <c r="N14" s="51"/>
      <c r="O14" s="51"/>
      <c r="P14" s="51"/>
    </row>
    <row r="15" spans="1:16" ht="28.8" x14ac:dyDescent="0.3">
      <c r="A15" s="32" t="s">
        <v>60</v>
      </c>
      <c r="B15" s="33">
        <v>729</v>
      </c>
      <c r="C15" s="51">
        <v>726</v>
      </c>
      <c r="D15" s="51">
        <v>729</v>
      </c>
      <c r="E15" s="51">
        <v>733</v>
      </c>
      <c r="F15" s="51">
        <v>739</v>
      </c>
      <c r="G15">
        <f t="shared" si="0"/>
        <v>13</v>
      </c>
      <c r="H15">
        <f>G15/C15*100</f>
        <v>1.7906336088154271</v>
      </c>
      <c r="K15" s="19"/>
      <c r="L15" s="3"/>
      <c r="M15" s="20"/>
      <c r="N15" s="20"/>
      <c r="O15" s="20"/>
      <c r="P15" s="20"/>
    </row>
    <row r="16" spans="1:16" x14ac:dyDescent="0.3">
      <c r="A16" s="26" t="s">
        <v>15</v>
      </c>
      <c r="B16" s="27">
        <v>216</v>
      </c>
      <c r="C16" s="47">
        <v>214</v>
      </c>
      <c r="D16" s="47">
        <v>216</v>
      </c>
      <c r="E16" s="47">
        <v>216</v>
      </c>
      <c r="F16" s="47">
        <v>219</v>
      </c>
      <c r="G16">
        <f t="shared" si="0"/>
        <v>5</v>
      </c>
    </row>
    <row r="17" spans="1:16" x14ac:dyDescent="0.3">
      <c r="A17" s="26" t="s">
        <v>16</v>
      </c>
      <c r="B17" s="27">
        <v>116</v>
      </c>
      <c r="C17" s="47">
        <v>116</v>
      </c>
      <c r="D17" s="47">
        <v>116</v>
      </c>
      <c r="E17" s="47">
        <v>116</v>
      </c>
      <c r="F17" s="47">
        <v>118</v>
      </c>
      <c r="G17">
        <f t="shared" si="0"/>
        <v>2</v>
      </c>
    </row>
    <row r="18" spans="1:16" x14ac:dyDescent="0.3">
      <c r="A18" s="26" t="s">
        <v>53</v>
      </c>
      <c r="B18" s="27">
        <v>107</v>
      </c>
      <c r="C18" s="47">
        <v>106</v>
      </c>
      <c r="D18" s="47">
        <v>105</v>
      </c>
      <c r="E18" s="47">
        <v>104</v>
      </c>
      <c r="F18" s="47">
        <v>102</v>
      </c>
      <c r="G18">
        <f t="shared" si="0"/>
        <v>-4</v>
      </c>
    </row>
    <row r="19" spans="1:16" x14ac:dyDescent="0.3">
      <c r="A19" s="26" t="s">
        <v>17</v>
      </c>
      <c r="B19" s="27">
        <v>161</v>
      </c>
      <c r="C19" s="47">
        <v>161</v>
      </c>
      <c r="D19" s="47">
        <v>162</v>
      </c>
      <c r="E19" s="47">
        <v>167</v>
      </c>
      <c r="F19" s="47">
        <v>169</v>
      </c>
      <c r="G19">
        <f t="shared" si="0"/>
        <v>8</v>
      </c>
    </row>
    <row r="20" spans="1:16" x14ac:dyDescent="0.3">
      <c r="A20" s="26" t="s">
        <v>54</v>
      </c>
      <c r="B20" s="27">
        <v>129</v>
      </c>
      <c r="C20" s="47">
        <v>129</v>
      </c>
      <c r="D20" s="47">
        <v>130</v>
      </c>
      <c r="E20" s="47">
        <v>130</v>
      </c>
      <c r="F20" s="47">
        <v>131</v>
      </c>
      <c r="G20">
        <f t="shared" si="0"/>
        <v>2</v>
      </c>
    </row>
    <row r="21" spans="1:16" x14ac:dyDescent="0.3">
      <c r="A21" s="19" t="s">
        <v>61</v>
      </c>
      <c r="B21" s="3">
        <v>630</v>
      </c>
      <c r="C21" s="20">
        <v>623</v>
      </c>
      <c r="D21" s="20">
        <v>629</v>
      </c>
      <c r="E21" s="20">
        <v>623</v>
      </c>
      <c r="F21" s="20">
        <v>626</v>
      </c>
      <c r="G21">
        <f t="shared" si="0"/>
        <v>3</v>
      </c>
    </row>
    <row r="23" spans="1:16" s="1" customFormat="1" x14ac:dyDescent="0.3">
      <c r="A23" s="1" t="s">
        <v>64</v>
      </c>
      <c r="B23" s="23"/>
    </row>
    <row r="24" spans="1:16" s="1" customFormat="1" x14ac:dyDescent="0.3">
      <c r="A24" s="1" t="s">
        <v>36</v>
      </c>
      <c r="B24" s="23"/>
    </row>
    <row r="25" spans="1:16" s="1" customFormat="1" x14ac:dyDescent="0.3">
      <c r="A25" s="1" t="s">
        <v>0</v>
      </c>
      <c r="B25" s="23"/>
    </row>
    <row r="26" spans="1:16" s="11" customFormat="1" x14ac:dyDescent="0.3">
      <c r="A26" s="11" t="s">
        <v>65</v>
      </c>
      <c r="B26" s="24"/>
    </row>
    <row r="28" spans="1:16" ht="28.8" x14ac:dyDescent="0.3">
      <c r="A28" s="17" t="s">
        <v>23</v>
      </c>
      <c r="B28" s="17" t="s">
        <v>24</v>
      </c>
      <c r="C28" s="21">
        <v>2019</v>
      </c>
      <c r="D28" s="21">
        <v>2020</v>
      </c>
      <c r="E28" s="21">
        <v>2021</v>
      </c>
      <c r="F28" s="21">
        <v>2022</v>
      </c>
      <c r="G28" s="21">
        <v>2023</v>
      </c>
      <c r="M28" s="21">
        <v>2020</v>
      </c>
      <c r="N28" s="21">
        <v>2021</v>
      </c>
      <c r="O28" s="21">
        <v>2022</v>
      </c>
      <c r="P28" s="21">
        <v>2023</v>
      </c>
    </row>
    <row r="29" spans="1:16" x14ac:dyDescent="0.3">
      <c r="A29" s="17" t="s">
        <v>20</v>
      </c>
      <c r="B29" s="17" t="s">
        <v>14</v>
      </c>
      <c r="C29" s="22">
        <v>7001</v>
      </c>
      <c r="D29" s="22">
        <v>6970</v>
      </c>
      <c r="E29" s="22">
        <v>7015</v>
      </c>
      <c r="F29" s="22">
        <v>7072</v>
      </c>
      <c r="G29" s="22">
        <v>7102</v>
      </c>
      <c r="H29" s="46"/>
      <c r="L29" t="s">
        <v>66</v>
      </c>
      <c r="M29" s="55" t="s">
        <v>10</v>
      </c>
      <c r="N29" s="55" t="s">
        <v>10</v>
      </c>
      <c r="O29" s="55">
        <v>2</v>
      </c>
      <c r="P29" s="55">
        <v>5</v>
      </c>
    </row>
    <row r="30" spans="1:16" ht="28.8" x14ac:dyDescent="0.3">
      <c r="A30" s="17" t="s">
        <v>25</v>
      </c>
      <c r="B30" s="17" t="s">
        <v>55</v>
      </c>
      <c r="C30" s="22">
        <v>1016</v>
      </c>
      <c r="D30" s="22">
        <v>1015</v>
      </c>
      <c r="E30" s="22">
        <v>1021</v>
      </c>
      <c r="F30" s="22">
        <v>1036</v>
      </c>
      <c r="G30" s="22">
        <v>1044</v>
      </c>
      <c r="H30" s="46"/>
      <c r="L30" t="s">
        <v>67</v>
      </c>
      <c r="M30" s="55">
        <v>75</v>
      </c>
      <c r="N30" s="55">
        <v>77</v>
      </c>
      <c r="O30" s="55">
        <v>78</v>
      </c>
      <c r="P30" s="55">
        <v>80</v>
      </c>
    </row>
    <row r="31" spans="1:16" x14ac:dyDescent="0.3">
      <c r="A31" s="17" t="s">
        <v>25</v>
      </c>
      <c r="B31" s="17" t="s">
        <v>56</v>
      </c>
      <c r="C31" s="22">
        <v>903</v>
      </c>
      <c r="D31" s="22">
        <v>898</v>
      </c>
      <c r="E31" s="22">
        <v>902</v>
      </c>
      <c r="F31" s="22">
        <v>909</v>
      </c>
      <c r="G31" s="22">
        <v>914</v>
      </c>
      <c r="H31" s="46"/>
      <c r="L31" t="s">
        <v>68</v>
      </c>
      <c r="M31" s="55">
        <v>648</v>
      </c>
      <c r="N31" s="55">
        <v>649</v>
      </c>
      <c r="O31" s="55">
        <v>650</v>
      </c>
      <c r="P31" s="55">
        <v>651</v>
      </c>
    </row>
    <row r="32" spans="1:16" x14ac:dyDescent="0.3">
      <c r="A32" s="17" t="s">
        <v>25</v>
      </c>
      <c r="B32" s="17" t="s">
        <v>57</v>
      </c>
      <c r="C32" s="22">
        <v>1092</v>
      </c>
      <c r="D32" s="22">
        <v>1091</v>
      </c>
      <c r="E32" s="22">
        <v>1093</v>
      </c>
      <c r="F32" s="22">
        <v>1099</v>
      </c>
      <c r="G32" s="22">
        <v>1102</v>
      </c>
      <c r="H32" s="46"/>
      <c r="L32" t="s">
        <v>69</v>
      </c>
      <c r="M32" s="55">
        <v>3</v>
      </c>
      <c r="N32" s="55">
        <v>3</v>
      </c>
      <c r="O32" s="55">
        <v>3</v>
      </c>
      <c r="P32" s="55">
        <v>3</v>
      </c>
    </row>
    <row r="33" spans="1:14" x14ac:dyDescent="0.3">
      <c r="A33" s="17" t="s">
        <v>25</v>
      </c>
      <c r="B33" s="17" t="s">
        <v>58</v>
      </c>
      <c r="C33" s="22">
        <v>870</v>
      </c>
      <c r="D33" s="22">
        <v>870</v>
      </c>
      <c r="E33" s="22">
        <v>865</v>
      </c>
      <c r="F33" s="22">
        <v>859</v>
      </c>
      <c r="G33" s="22">
        <v>862</v>
      </c>
      <c r="H33" s="46"/>
    </row>
    <row r="34" spans="1:14" ht="28.8" x14ac:dyDescent="0.3">
      <c r="A34" s="17" t="s">
        <v>25</v>
      </c>
      <c r="B34" s="17" t="s">
        <v>59</v>
      </c>
      <c r="C34" s="22">
        <v>1013</v>
      </c>
      <c r="D34" s="22">
        <v>1018</v>
      </c>
      <c r="E34" s="22">
        <v>1017</v>
      </c>
      <c r="F34" s="22">
        <v>1018</v>
      </c>
      <c r="G34" s="22">
        <v>1009</v>
      </c>
      <c r="H34" s="46"/>
      <c r="M34" t="s">
        <v>91</v>
      </c>
    </row>
    <row r="35" spans="1:14" ht="28.8" x14ac:dyDescent="0.3">
      <c r="A35" s="17" t="s">
        <v>25</v>
      </c>
      <c r="B35" s="17" t="s">
        <v>62</v>
      </c>
      <c r="C35" s="22">
        <v>748</v>
      </c>
      <c r="D35" s="22">
        <v>729</v>
      </c>
      <c r="E35" s="22">
        <v>759</v>
      </c>
      <c r="F35" s="22">
        <v>795</v>
      </c>
      <c r="G35" s="22">
        <v>806</v>
      </c>
      <c r="H35" s="46"/>
      <c r="M35" s="95" t="s">
        <v>92</v>
      </c>
      <c r="N35" s="93">
        <v>5</v>
      </c>
    </row>
    <row r="36" spans="1:14" ht="28.8" x14ac:dyDescent="0.3">
      <c r="A36" s="54" t="s">
        <v>25</v>
      </c>
      <c r="B36" s="54" t="s">
        <v>60</v>
      </c>
      <c r="C36" s="55">
        <v>729</v>
      </c>
      <c r="D36" s="55">
        <v>726</v>
      </c>
      <c r="E36" s="55">
        <v>729</v>
      </c>
      <c r="F36" s="55">
        <v>733</v>
      </c>
      <c r="G36" s="55">
        <v>739</v>
      </c>
      <c r="H36" s="46"/>
      <c r="M36" s="95" t="s">
        <v>93</v>
      </c>
      <c r="N36" s="93">
        <v>80</v>
      </c>
    </row>
    <row r="37" spans="1:14" x14ac:dyDescent="0.3">
      <c r="A37" s="17" t="s">
        <v>25</v>
      </c>
      <c r="B37" s="17" t="s">
        <v>61</v>
      </c>
      <c r="C37" s="22">
        <v>630</v>
      </c>
      <c r="D37" s="22">
        <v>623</v>
      </c>
      <c r="E37" s="22">
        <v>629</v>
      </c>
      <c r="F37" s="22">
        <v>623</v>
      </c>
      <c r="G37" s="22">
        <v>626</v>
      </c>
      <c r="H37" s="46"/>
      <c r="M37" s="95" t="s">
        <v>123</v>
      </c>
      <c r="N37" s="93">
        <v>471</v>
      </c>
    </row>
    <row r="38" spans="1:14" ht="28.8" x14ac:dyDescent="0.3">
      <c r="A38" s="52" t="s">
        <v>92</v>
      </c>
      <c r="B38" s="52" t="s">
        <v>14</v>
      </c>
      <c r="C38" s="53">
        <v>28</v>
      </c>
      <c r="D38" s="53">
        <v>23</v>
      </c>
      <c r="E38" s="53">
        <v>21</v>
      </c>
      <c r="F38" s="53">
        <v>45</v>
      </c>
      <c r="G38" s="53">
        <v>58</v>
      </c>
      <c r="H38" s="46">
        <f>G38/G29*100</f>
        <v>0.8166713601802309</v>
      </c>
      <c r="I38" s="92" t="s">
        <v>90</v>
      </c>
      <c r="M38" s="95" t="s">
        <v>122</v>
      </c>
      <c r="N38" s="93">
        <v>156</v>
      </c>
    </row>
    <row r="39" spans="1:14" ht="28.8" x14ac:dyDescent="0.3">
      <c r="A39" s="17" t="s">
        <v>25</v>
      </c>
      <c r="B39" s="17" t="s">
        <v>55</v>
      </c>
      <c r="C39" s="22">
        <v>6</v>
      </c>
      <c r="D39" s="22">
        <v>6</v>
      </c>
      <c r="E39" s="22">
        <v>7</v>
      </c>
      <c r="F39" s="22">
        <v>15</v>
      </c>
      <c r="G39" s="22">
        <v>17</v>
      </c>
      <c r="H39" s="46"/>
      <c r="I39" s="92">
        <f>G39/G38*100</f>
        <v>29.310344827586203</v>
      </c>
      <c r="M39" s="95" t="s">
        <v>121</v>
      </c>
      <c r="N39" s="94">
        <v>24</v>
      </c>
    </row>
    <row r="40" spans="1:14" x14ac:dyDescent="0.3">
      <c r="A40" s="17" t="s">
        <v>25</v>
      </c>
      <c r="B40" s="17" t="s">
        <v>56</v>
      </c>
      <c r="C40" s="22">
        <v>3</v>
      </c>
      <c r="D40" s="22">
        <v>3</v>
      </c>
      <c r="E40" s="22">
        <v>3</v>
      </c>
      <c r="F40" s="22">
        <v>7</v>
      </c>
      <c r="G40" s="22">
        <v>9</v>
      </c>
      <c r="H40" s="46"/>
      <c r="I40" s="92">
        <f>G40/G38*100</f>
        <v>15.517241379310345</v>
      </c>
      <c r="M40" s="95" t="s">
        <v>69</v>
      </c>
      <c r="N40" s="93">
        <v>3</v>
      </c>
    </row>
    <row r="41" spans="1:14" x14ac:dyDescent="0.3">
      <c r="A41" s="17" t="s">
        <v>25</v>
      </c>
      <c r="B41" s="17" t="s">
        <v>57</v>
      </c>
      <c r="C41" s="22">
        <v>3</v>
      </c>
      <c r="D41" s="22">
        <v>2</v>
      </c>
      <c r="E41" s="22">
        <v>2</v>
      </c>
      <c r="F41" s="22">
        <v>5</v>
      </c>
      <c r="G41" s="22">
        <v>8</v>
      </c>
      <c r="H41" s="46"/>
      <c r="I41" s="92">
        <f>G41/G38*100</f>
        <v>13.793103448275861</v>
      </c>
    </row>
    <row r="42" spans="1:14" x14ac:dyDescent="0.3">
      <c r="A42" s="17" t="s">
        <v>25</v>
      </c>
      <c r="B42" s="17" t="s">
        <v>58</v>
      </c>
      <c r="C42" s="22">
        <v>1</v>
      </c>
      <c r="D42" s="22">
        <v>1</v>
      </c>
      <c r="E42" s="22">
        <v>1</v>
      </c>
      <c r="F42" s="22">
        <v>1</v>
      </c>
      <c r="G42" s="22">
        <v>2</v>
      </c>
      <c r="H42" s="46"/>
      <c r="I42" s="92">
        <f>G42/G38*100</f>
        <v>3.4482758620689653</v>
      </c>
    </row>
    <row r="43" spans="1:14" ht="28.8" x14ac:dyDescent="0.3">
      <c r="A43" s="17" t="s">
        <v>25</v>
      </c>
      <c r="B43" s="17" t="s">
        <v>59</v>
      </c>
      <c r="C43" s="22">
        <v>1</v>
      </c>
      <c r="D43" s="22">
        <v>1</v>
      </c>
      <c r="E43" s="22">
        <v>1</v>
      </c>
      <c r="F43" s="22">
        <v>3</v>
      </c>
      <c r="G43" s="22">
        <v>2</v>
      </c>
      <c r="H43" s="46"/>
      <c r="I43" s="92">
        <f>G43/G38*100</f>
        <v>3.4482758620689653</v>
      </c>
    </row>
    <row r="44" spans="1:14" ht="28.8" x14ac:dyDescent="0.3">
      <c r="A44" s="17" t="s">
        <v>25</v>
      </c>
      <c r="B44" s="17" t="s">
        <v>62</v>
      </c>
      <c r="C44" s="22">
        <v>9</v>
      </c>
      <c r="D44" s="22">
        <v>6</v>
      </c>
      <c r="E44" s="22">
        <v>3</v>
      </c>
      <c r="F44" s="22">
        <v>9</v>
      </c>
      <c r="G44" s="22">
        <v>12</v>
      </c>
      <c r="H44" s="46"/>
      <c r="I44" s="92">
        <f>G44/G38*100</f>
        <v>20.689655172413794</v>
      </c>
    </row>
    <row r="45" spans="1:14" ht="28.8" x14ac:dyDescent="0.3">
      <c r="A45" s="54" t="s">
        <v>25</v>
      </c>
      <c r="B45" s="54" t="s">
        <v>60</v>
      </c>
      <c r="C45" s="55" t="s">
        <v>10</v>
      </c>
      <c r="D45" s="55" t="s">
        <v>10</v>
      </c>
      <c r="E45" s="55" t="s">
        <v>10</v>
      </c>
      <c r="F45" s="55">
        <v>2</v>
      </c>
      <c r="G45" s="55">
        <v>5</v>
      </c>
      <c r="H45" s="46">
        <f>G45/G36*100</f>
        <v>0.67658998646820023</v>
      </c>
      <c r="I45" s="92">
        <f>G45/G38*100</f>
        <v>8.6206896551724146</v>
      </c>
    </row>
    <row r="46" spans="1:14" x14ac:dyDescent="0.3">
      <c r="A46" s="17" t="s">
        <v>25</v>
      </c>
      <c r="B46" s="17" t="s">
        <v>61</v>
      </c>
      <c r="C46" s="22">
        <v>5</v>
      </c>
      <c r="D46" s="22">
        <v>4</v>
      </c>
      <c r="E46" s="22">
        <v>4</v>
      </c>
      <c r="F46" s="22">
        <v>3</v>
      </c>
      <c r="G46" s="22">
        <v>3</v>
      </c>
      <c r="H46" s="46"/>
      <c r="I46" s="92">
        <f>G46/G38*100</f>
        <v>5.1724137931034484</v>
      </c>
    </row>
    <row r="47" spans="1:14" ht="43.2" x14ac:dyDescent="0.3">
      <c r="A47" s="17" t="s">
        <v>98</v>
      </c>
      <c r="B47" s="17" t="s">
        <v>14</v>
      </c>
      <c r="C47" s="22" t="s">
        <v>10</v>
      </c>
      <c r="D47" s="22" t="s">
        <v>10</v>
      </c>
      <c r="E47" s="22">
        <v>355</v>
      </c>
      <c r="F47" s="22">
        <v>375</v>
      </c>
      <c r="G47" s="22">
        <v>427</v>
      </c>
      <c r="H47" s="46">
        <f>G47/G29*100</f>
        <v>6.0123908758096309</v>
      </c>
    </row>
    <row r="48" spans="1:14" ht="28.8" x14ac:dyDescent="0.3">
      <c r="A48" s="17" t="s">
        <v>25</v>
      </c>
      <c r="B48" s="17" t="s">
        <v>55</v>
      </c>
      <c r="C48" s="22" t="s">
        <v>10</v>
      </c>
      <c r="D48" s="22" t="s">
        <v>10</v>
      </c>
      <c r="E48" s="22">
        <v>74</v>
      </c>
      <c r="F48" s="22">
        <v>75</v>
      </c>
      <c r="G48" s="22">
        <v>105</v>
      </c>
      <c r="H48" s="46"/>
    </row>
    <row r="49" spans="1:9" x14ac:dyDescent="0.3">
      <c r="A49" s="17" t="s">
        <v>25</v>
      </c>
      <c r="B49" s="17" t="s">
        <v>56</v>
      </c>
      <c r="C49" s="22" t="s">
        <v>10</v>
      </c>
      <c r="D49" s="22" t="s">
        <v>10</v>
      </c>
      <c r="E49" s="22">
        <v>49</v>
      </c>
      <c r="F49" s="22">
        <v>58</v>
      </c>
      <c r="G49" s="22">
        <v>66</v>
      </c>
      <c r="H49" s="46"/>
    </row>
    <row r="50" spans="1:9" x14ac:dyDescent="0.3">
      <c r="A50" s="17" t="s">
        <v>25</v>
      </c>
      <c r="B50" s="17" t="s">
        <v>57</v>
      </c>
      <c r="C50" s="22" t="s">
        <v>10</v>
      </c>
      <c r="D50" s="22" t="s">
        <v>10</v>
      </c>
      <c r="E50" s="22">
        <v>38</v>
      </c>
      <c r="F50" s="22">
        <v>43</v>
      </c>
      <c r="G50" s="22">
        <v>55</v>
      </c>
      <c r="H50" s="46"/>
    </row>
    <row r="51" spans="1:9" x14ac:dyDescent="0.3">
      <c r="A51" s="17" t="s">
        <v>25</v>
      </c>
      <c r="B51" s="17" t="s">
        <v>58</v>
      </c>
      <c r="C51" s="22" t="s">
        <v>10</v>
      </c>
      <c r="D51" s="22" t="s">
        <v>10</v>
      </c>
      <c r="E51" s="22">
        <v>32</v>
      </c>
      <c r="F51" s="22">
        <v>30</v>
      </c>
      <c r="G51" s="22">
        <v>29</v>
      </c>
      <c r="H51" s="46"/>
    </row>
    <row r="52" spans="1:9" ht="28.8" x14ac:dyDescent="0.3">
      <c r="A52" s="17" t="s">
        <v>25</v>
      </c>
      <c r="B52" s="17" t="s">
        <v>59</v>
      </c>
      <c r="C52" s="22" t="s">
        <v>10</v>
      </c>
      <c r="D52" s="22" t="s">
        <v>10</v>
      </c>
      <c r="E52" s="22">
        <v>45</v>
      </c>
      <c r="F52" s="22">
        <v>45</v>
      </c>
      <c r="G52" s="22">
        <v>48</v>
      </c>
      <c r="H52" s="46"/>
    </row>
    <row r="53" spans="1:9" ht="28.8" x14ac:dyDescent="0.3">
      <c r="A53" s="17" t="s">
        <v>25</v>
      </c>
      <c r="B53" s="17" t="s">
        <v>62</v>
      </c>
      <c r="C53" s="22" t="s">
        <v>10</v>
      </c>
      <c r="D53" s="22" t="s">
        <v>10</v>
      </c>
      <c r="E53" s="22">
        <v>40</v>
      </c>
      <c r="F53" s="22">
        <v>37</v>
      </c>
      <c r="G53" s="22">
        <v>36</v>
      </c>
      <c r="H53" s="46"/>
    </row>
    <row r="54" spans="1:9" ht="28.8" x14ac:dyDescent="0.3">
      <c r="A54" s="17" t="s">
        <v>25</v>
      </c>
      <c r="B54" s="17" t="s">
        <v>60</v>
      </c>
      <c r="C54" s="22" t="s">
        <v>10</v>
      </c>
      <c r="D54" s="22" t="s">
        <v>10</v>
      </c>
      <c r="E54" s="22">
        <v>43</v>
      </c>
      <c r="F54" s="22">
        <v>41</v>
      </c>
      <c r="G54" s="22">
        <v>39</v>
      </c>
      <c r="H54" s="46">
        <f>G54/G36*100</f>
        <v>5.2774018944519625</v>
      </c>
    </row>
    <row r="55" spans="1:9" x14ac:dyDescent="0.3">
      <c r="A55" s="17" t="s">
        <v>25</v>
      </c>
      <c r="B55" s="17" t="s">
        <v>61</v>
      </c>
      <c r="C55" s="22" t="s">
        <v>10</v>
      </c>
      <c r="D55" s="22" t="s">
        <v>10</v>
      </c>
      <c r="E55" s="22">
        <v>34</v>
      </c>
      <c r="F55" s="22">
        <v>46</v>
      </c>
      <c r="G55" s="22">
        <v>49</v>
      </c>
      <c r="H55" s="46"/>
    </row>
    <row r="56" spans="1:9" x14ac:dyDescent="0.3">
      <c r="A56" s="52" t="s">
        <v>93</v>
      </c>
      <c r="B56" s="52" t="s">
        <v>14</v>
      </c>
      <c r="C56" s="53">
        <v>1175</v>
      </c>
      <c r="D56" s="53">
        <v>1153</v>
      </c>
      <c r="E56" s="53">
        <v>1200</v>
      </c>
      <c r="F56" s="53">
        <v>1241</v>
      </c>
      <c r="G56" s="53">
        <v>1252</v>
      </c>
      <c r="H56" s="46">
        <f>G56/G29*100</f>
        <v>17.628836947338776</v>
      </c>
      <c r="I56" s="89" t="s">
        <v>90</v>
      </c>
    </row>
    <row r="57" spans="1:9" ht="28.8" x14ac:dyDescent="0.3">
      <c r="A57" s="17" t="s">
        <v>25</v>
      </c>
      <c r="B57" s="17" t="s">
        <v>55</v>
      </c>
      <c r="C57" s="22">
        <v>184</v>
      </c>
      <c r="D57" s="22">
        <v>184</v>
      </c>
      <c r="E57" s="22">
        <v>186</v>
      </c>
      <c r="F57" s="22">
        <v>190</v>
      </c>
      <c r="G57" s="22">
        <v>195</v>
      </c>
      <c r="H57" s="46"/>
      <c r="I57" s="90">
        <f>G57/G56*100</f>
        <v>15.575079872204473</v>
      </c>
    </row>
    <row r="58" spans="1:9" x14ac:dyDescent="0.3">
      <c r="A58" s="17" t="s">
        <v>25</v>
      </c>
      <c r="B58" s="17" t="s">
        <v>56</v>
      </c>
      <c r="C58" s="22">
        <v>158</v>
      </c>
      <c r="D58" s="22">
        <v>155</v>
      </c>
      <c r="E58" s="22">
        <v>157</v>
      </c>
      <c r="F58" s="22">
        <v>162</v>
      </c>
      <c r="G58" s="22">
        <v>166</v>
      </c>
      <c r="H58" s="46"/>
      <c r="I58" s="90">
        <f>G58/G56*100</f>
        <v>13.258785942492013</v>
      </c>
    </row>
    <row r="59" spans="1:9" x14ac:dyDescent="0.3">
      <c r="A59" s="17" t="s">
        <v>25</v>
      </c>
      <c r="B59" s="17" t="s">
        <v>57</v>
      </c>
      <c r="C59" s="22">
        <v>111</v>
      </c>
      <c r="D59" s="22">
        <v>114</v>
      </c>
      <c r="E59" s="22">
        <v>116</v>
      </c>
      <c r="F59" s="22">
        <v>118</v>
      </c>
      <c r="G59" s="22">
        <v>117</v>
      </c>
      <c r="H59" s="46"/>
      <c r="I59" s="90">
        <f>G59/G56*100</f>
        <v>9.3450479233226851</v>
      </c>
    </row>
    <row r="60" spans="1:9" x14ac:dyDescent="0.3">
      <c r="A60" s="17" t="s">
        <v>25</v>
      </c>
      <c r="B60" s="17" t="s">
        <v>58</v>
      </c>
      <c r="C60" s="22">
        <v>134</v>
      </c>
      <c r="D60" s="22">
        <v>134</v>
      </c>
      <c r="E60" s="22">
        <v>137</v>
      </c>
      <c r="F60" s="22">
        <v>136</v>
      </c>
      <c r="G60" s="22">
        <v>134</v>
      </c>
      <c r="H60" s="46"/>
      <c r="I60" s="90">
        <f>G60/G56*100</f>
        <v>10.702875399361023</v>
      </c>
    </row>
    <row r="61" spans="1:9" ht="28.8" x14ac:dyDescent="0.3">
      <c r="A61" s="17" t="s">
        <v>25</v>
      </c>
      <c r="B61" s="17" t="s">
        <v>59</v>
      </c>
      <c r="C61" s="22">
        <v>122</v>
      </c>
      <c r="D61" s="22">
        <v>121</v>
      </c>
      <c r="E61" s="22">
        <v>123</v>
      </c>
      <c r="F61" s="22">
        <v>128</v>
      </c>
      <c r="G61" s="22">
        <v>126</v>
      </c>
      <c r="H61" s="46"/>
      <c r="I61" s="90">
        <f>G61/G56*100</f>
        <v>10.063897763578275</v>
      </c>
    </row>
    <row r="62" spans="1:9" ht="28.8" x14ac:dyDescent="0.3">
      <c r="A62" s="17" t="s">
        <v>25</v>
      </c>
      <c r="B62" s="17" t="s">
        <v>62</v>
      </c>
      <c r="C62" s="22">
        <v>297</v>
      </c>
      <c r="D62" s="22">
        <v>282</v>
      </c>
      <c r="E62" s="22">
        <v>314</v>
      </c>
      <c r="F62" s="22">
        <v>336</v>
      </c>
      <c r="G62" s="22">
        <v>347</v>
      </c>
      <c r="H62" s="46"/>
      <c r="I62" s="90">
        <f>G62/G56*100</f>
        <v>27.71565495207668</v>
      </c>
    </row>
    <row r="63" spans="1:9" ht="28.8" x14ac:dyDescent="0.3">
      <c r="A63" s="54" t="s">
        <v>25</v>
      </c>
      <c r="B63" s="54" t="s">
        <v>60</v>
      </c>
      <c r="C63" s="55">
        <v>76</v>
      </c>
      <c r="D63" s="55">
        <v>75</v>
      </c>
      <c r="E63" s="55">
        <v>77</v>
      </c>
      <c r="F63" s="55">
        <v>78</v>
      </c>
      <c r="G63" s="55">
        <v>80</v>
      </c>
      <c r="H63" s="46">
        <f>G63/G36*100</f>
        <v>10.825439783491204</v>
      </c>
      <c r="I63" s="90">
        <f>G63/G56*100</f>
        <v>6.3897763578274756</v>
      </c>
    </row>
    <row r="64" spans="1:9" x14ac:dyDescent="0.3">
      <c r="A64" s="17" t="s">
        <v>25</v>
      </c>
      <c r="B64" s="17" t="s">
        <v>61</v>
      </c>
      <c r="C64" s="22">
        <v>93</v>
      </c>
      <c r="D64" s="22">
        <v>88</v>
      </c>
      <c r="E64" s="22">
        <v>90</v>
      </c>
      <c r="F64" s="22">
        <v>93</v>
      </c>
      <c r="G64" s="22">
        <v>87</v>
      </c>
      <c r="H64" s="46"/>
      <c r="I64" s="90">
        <f>G64/G56*100</f>
        <v>6.9488817891373804</v>
      </c>
    </row>
    <row r="65" spans="1:9" ht="28.8" x14ac:dyDescent="0.3">
      <c r="A65" s="17" t="s">
        <v>99</v>
      </c>
      <c r="B65" s="17" t="s">
        <v>14</v>
      </c>
      <c r="C65" s="22" t="s">
        <v>10</v>
      </c>
      <c r="D65" s="22" t="s">
        <v>10</v>
      </c>
      <c r="E65" s="22">
        <v>9445</v>
      </c>
      <c r="F65" s="22">
        <v>9336</v>
      </c>
      <c r="G65" s="22">
        <v>9233</v>
      </c>
      <c r="H65" s="46"/>
    </row>
    <row r="66" spans="1:9" ht="28.8" x14ac:dyDescent="0.3">
      <c r="A66" s="17" t="s">
        <v>25</v>
      </c>
      <c r="B66" s="17" t="s">
        <v>55</v>
      </c>
      <c r="C66" s="22" t="s">
        <v>10</v>
      </c>
      <c r="D66" s="22" t="s">
        <v>10</v>
      </c>
      <c r="E66" s="22">
        <v>1344</v>
      </c>
      <c r="F66" s="22">
        <v>1351</v>
      </c>
      <c r="G66" s="22">
        <v>1330</v>
      </c>
      <c r="H66" s="46"/>
    </row>
    <row r="67" spans="1:9" x14ac:dyDescent="0.3">
      <c r="A67" s="17" t="s">
        <v>25</v>
      </c>
      <c r="B67" s="17" t="s">
        <v>56</v>
      </c>
      <c r="C67" s="22" t="s">
        <v>10</v>
      </c>
      <c r="D67" s="22" t="s">
        <v>10</v>
      </c>
      <c r="E67" s="22">
        <v>1266</v>
      </c>
      <c r="F67" s="22">
        <v>1243</v>
      </c>
      <c r="G67" s="22">
        <v>1234</v>
      </c>
      <c r="H67" s="46"/>
    </row>
    <row r="68" spans="1:9" x14ac:dyDescent="0.3">
      <c r="A68" s="17" t="s">
        <v>25</v>
      </c>
      <c r="B68" s="17" t="s">
        <v>57</v>
      </c>
      <c r="C68" s="22" t="s">
        <v>10</v>
      </c>
      <c r="D68" s="22" t="s">
        <v>10</v>
      </c>
      <c r="E68" s="22">
        <v>1955</v>
      </c>
      <c r="F68" s="22">
        <v>1929</v>
      </c>
      <c r="G68" s="22">
        <v>1913</v>
      </c>
      <c r="H68" s="46"/>
    </row>
    <row r="69" spans="1:9" x14ac:dyDescent="0.3">
      <c r="A69" s="17" t="s">
        <v>25</v>
      </c>
      <c r="B69" s="17" t="s">
        <v>58</v>
      </c>
      <c r="C69" s="22" t="s">
        <v>10</v>
      </c>
      <c r="D69" s="22" t="s">
        <v>10</v>
      </c>
      <c r="E69" s="22">
        <v>1144</v>
      </c>
      <c r="F69" s="22">
        <v>1133</v>
      </c>
      <c r="G69" s="22">
        <v>1114</v>
      </c>
      <c r="H69" s="46"/>
    </row>
    <row r="70" spans="1:9" ht="28.8" x14ac:dyDescent="0.3">
      <c r="A70" s="17" t="s">
        <v>25</v>
      </c>
      <c r="B70" s="17" t="s">
        <v>59</v>
      </c>
      <c r="C70" s="22" t="s">
        <v>10</v>
      </c>
      <c r="D70" s="22" t="s">
        <v>10</v>
      </c>
      <c r="E70" s="22">
        <v>1519</v>
      </c>
      <c r="F70" s="22">
        <v>1496</v>
      </c>
      <c r="G70" s="22">
        <v>1485</v>
      </c>
      <c r="H70" s="46"/>
    </row>
    <row r="71" spans="1:9" ht="28.8" x14ac:dyDescent="0.3">
      <c r="A71" s="17" t="s">
        <v>25</v>
      </c>
      <c r="B71" s="17" t="s">
        <v>62</v>
      </c>
      <c r="C71" s="22" t="s">
        <v>10</v>
      </c>
      <c r="D71" s="22" t="s">
        <v>10</v>
      </c>
      <c r="E71" s="22">
        <v>210</v>
      </c>
      <c r="F71" s="22">
        <v>209</v>
      </c>
      <c r="G71" s="22">
        <v>211</v>
      </c>
      <c r="H71" s="46"/>
    </row>
    <row r="72" spans="1:9" ht="28.8" x14ac:dyDescent="0.3">
      <c r="A72" s="17" t="s">
        <v>25</v>
      </c>
      <c r="B72" s="17" t="s">
        <v>60</v>
      </c>
      <c r="C72" s="22" t="s">
        <v>10</v>
      </c>
      <c r="D72" s="22" t="s">
        <v>10</v>
      </c>
      <c r="E72" s="22">
        <v>1127</v>
      </c>
      <c r="F72" s="22">
        <v>1109</v>
      </c>
      <c r="G72" s="22">
        <v>1087</v>
      </c>
      <c r="H72" s="46"/>
    </row>
    <row r="73" spans="1:9" x14ac:dyDescent="0.3">
      <c r="A73" s="17" t="s">
        <v>25</v>
      </c>
      <c r="B73" s="17" t="s">
        <v>61</v>
      </c>
      <c r="C73" s="22" t="s">
        <v>10</v>
      </c>
      <c r="D73" s="22" t="s">
        <v>10</v>
      </c>
      <c r="E73" s="22">
        <v>880</v>
      </c>
      <c r="F73" s="22">
        <v>866</v>
      </c>
      <c r="G73" s="22">
        <v>859</v>
      </c>
      <c r="H73" s="46"/>
    </row>
    <row r="74" spans="1:9" ht="28.8" x14ac:dyDescent="0.3">
      <c r="A74" s="52" t="s">
        <v>94</v>
      </c>
      <c r="B74" s="52" t="s">
        <v>14</v>
      </c>
      <c r="C74" s="53">
        <v>5708</v>
      </c>
      <c r="D74" s="53">
        <v>5705</v>
      </c>
      <c r="E74" s="53">
        <v>5706</v>
      </c>
      <c r="F74" s="53">
        <v>5699</v>
      </c>
      <c r="G74" s="53">
        <v>5706</v>
      </c>
      <c r="H74" s="46">
        <f>G74/G29*100</f>
        <v>80.343565192903412</v>
      </c>
      <c r="I74" s="89" t="s">
        <v>90</v>
      </c>
    </row>
    <row r="75" spans="1:9" ht="28.8" x14ac:dyDescent="0.3">
      <c r="A75" s="17" t="s">
        <v>25</v>
      </c>
      <c r="B75" s="17" t="s">
        <v>55</v>
      </c>
      <c r="C75" s="22">
        <v>813</v>
      </c>
      <c r="D75" s="22">
        <v>812</v>
      </c>
      <c r="E75" s="22">
        <v>815</v>
      </c>
      <c r="F75" s="22">
        <v>818</v>
      </c>
      <c r="G75" s="22">
        <v>819</v>
      </c>
      <c r="H75" s="46"/>
      <c r="I75" s="90">
        <f>G75/G74*100</f>
        <v>14.353312302839116</v>
      </c>
    </row>
    <row r="76" spans="1:9" x14ac:dyDescent="0.3">
      <c r="A76" s="17" t="s">
        <v>25</v>
      </c>
      <c r="B76" s="17" t="s">
        <v>56</v>
      </c>
      <c r="C76" s="22">
        <v>733</v>
      </c>
      <c r="D76" s="22">
        <v>731</v>
      </c>
      <c r="E76" s="22">
        <v>733</v>
      </c>
      <c r="F76" s="22">
        <v>732</v>
      </c>
      <c r="G76" s="22">
        <v>731</v>
      </c>
      <c r="H76" s="46"/>
      <c r="I76" s="90">
        <f>G76/G74*100</f>
        <v>12.811076060287416</v>
      </c>
    </row>
    <row r="77" spans="1:9" x14ac:dyDescent="0.3">
      <c r="A77" s="17" t="s">
        <v>25</v>
      </c>
      <c r="B77" s="17" t="s">
        <v>57</v>
      </c>
      <c r="C77" s="22">
        <v>967</v>
      </c>
      <c r="D77" s="22">
        <v>964</v>
      </c>
      <c r="E77" s="22">
        <v>964</v>
      </c>
      <c r="F77" s="22">
        <v>965</v>
      </c>
      <c r="G77" s="22">
        <v>966</v>
      </c>
      <c r="H77" s="46"/>
      <c r="I77" s="90">
        <f>G77/G74*100</f>
        <v>16.929547844374344</v>
      </c>
    </row>
    <row r="78" spans="1:9" x14ac:dyDescent="0.3">
      <c r="A78" s="17" t="s">
        <v>25</v>
      </c>
      <c r="B78" s="17" t="s">
        <v>58</v>
      </c>
      <c r="C78" s="22">
        <v>728</v>
      </c>
      <c r="D78" s="22">
        <v>728</v>
      </c>
      <c r="E78" s="22">
        <v>720</v>
      </c>
      <c r="F78" s="22">
        <v>715</v>
      </c>
      <c r="G78" s="22">
        <v>719</v>
      </c>
      <c r="H78" s="46"/>
      <c r="I78" s="90">
        <f>G78/G74*100</f>
        <v>12.600771118121276</v>
      </c>
    </row>
    <row r="79" spans="1:9" ht="28.8" x14ac:dyDescent="0.3">
      <c r="A79" s="17" t="s">
        <v>25</v>
      </c>
      <c r="B79" s="17" t="s">
        <v>59</v>
      </c>
      <c r="C79" s="22">
        <v>886</v>
      </c>
      <c r="D79" s="22">
        <v>892</v>
      </c>
      <c r="E79" s="22">
        <v>889</v>
      </c>
      <c r="F79" s="22">
        <v>883</v>
      </c>
      <c r="G79" s="22">
        <v>878</v>
      </c>
      <c r="H79" s="46"/>
      <c r="I79" s="90">
        <f>G79/G74*100</f>
        <v>15.387311601822642</v>
      </c>
    </row>
    <row r="80" spans="1:9" ht="28.8" x14ac:dyDescent="0.3">
      <c r="A80" s="17" t="s">
        <v>25</v>
      </c>
      <c r="B80" s="17" t="s">
        <v>62</v>
      </c>
      <c r="C80" s="22">
        <v>410</v>
      </c>
      <c r="D80" s="22">
        <v>409</v>
      </c>
      <c r="E80" s="22">
        <v>411</v>
      </c>
      <c r="F80" s="22">
        <v>419</v>
      </c>
      <c r="G80" s="22">
        <v>416</v>
      </c>
      <c r="H80" s="46"/>
      <c r="I80" s="90">
        <f>G80/G74*100</f>
        <v>7.2905713284262177</v>
      </c>
    </row>
    <row r="81" spans="1:9" ht="28.8" x14ac:dyDescent="0.3">
      <c r="A81" s="54" t="s">
        <v>25</v>
      </c>
      <c r="B81" s="54" t="s">
        <v>60</v>
      </c>
      <c r="C81" s="55">
        <v>650</v>
      </c>
      <c r="D81" s="55">
        <v>648</v>
      </c>
      <c r="E81" s="55">
        <v>649</v>
      </c>
      <c r="F81" s="55">
        <v>650</v>
      </c>
      <c r="G81" s="55">
        <v>651</v>
      </c>
      <c r="H81" s="46">
        <f>G81/G36*100</f>
        <v>88.092016238159673</v>
      </c>
      <c r="I81" s="90">
        <f>G81/G74*100</f>
        <v>11.409043112513144</v>
      </c>
    </row>
    <row r="82" spans="1:9" x14ac:dyDescent="0.3">
      <c r="A82" s="17" t="s">
        <v>25</v>
      </c>
      <c r="B82" s="17" t="s">
        <v>61</v>
      </c>
      <c r="C82" s="22">
        <v>521</v>
      </c>
      <c r="D82" s="22">
        <v>521</v>
      </c>
      <c r="E82" s="22">
        <v>525</v>
      </c>
      <c r="F82" s="22">
        <v>517</v>
      </c>
      <c r="G82" s="22">
        <v>526</v>
      </c>
      <c r="H82" s="46"/>
      <c r="I82" s="90">
        <f>G82/G74*100</f>
        <v>9.2183666316158437</v>
      </c>
    </row>
    <row r="83" spans="1:9" ht="43.2" x14ac:dyDescent="0.3">
      <c r="A83" s="17" t="s">
        <v>96</v>
      </c>
      <c r="B83" s="17" t="s">
        <v>14</v>
      </c>
      <c r="C83" s="22">
        <v>3994</v>
      </c>
      <c r="D83" s="22">
        <v>3998</v>
      </c>
      <c r="E83" s="22">
        <v>4002</v>
      </c>
      <c r="F83" s="22">
        <v>3988</v>
      </c>
      <c r="G83" s="22">
        <v>3989</v>
      </c>
      <c r="H83" s="46"/>
    </row>
    <row r="84" spans="1:9" ht="28.8" x14ac:dyDescent="0.3">
      <c r="A84" s="17" t="s">
        <v>25</v>
      </c>
      <c r="B84" s="17" t="s">
        <v>55</v>
      </c>
      <c r="C84" s="22">
        <v>534</v>
      </c>
      <c r="D84" s="22">
        <v>537</v>
      </c>
      <c r="E84" s="22">
        <v>535</v>
      </c>
      <c r="F84" s="22">
        <v>534</v>
      </c>
      <c r="G84" s="22">
        <v>534</v>
      </c>
      <c r="H84" s="46"/>
    </row>
    <row r="85" spans="1:9" x14ac:dyDescent="0.3">
      <c r="A85" s="17" t="s">
        <v>25</v>
      </c>
      <c r="B85" s="17" t="s">
        <v>56</v>
      </c>
      <c r="C85" s="22">
        <v>505</v>
      </c>
      <c r="D85" s="22">
        <v>505</v>
      </c>
      <c r="E85" s="22">
        <v>508</v>
      </c>
      <c r="F85" s="22">
        <v>503</v>
      </c>
      <c r="G85" s="22">
        <v>504</v>
      </c>
      <c r="H85" s="46"/>
    </row>
    <row r="86" spans="1:9" x14ac:dyDescent="0.3">
      <c r="A86" s="17" t="s">
        <v>25</v>
      </c>
      <c r="B86" s="17" t="s">
        <v>57</v>
      </c>
      <c r="C86" s="22">
        <v>692</v>
      </c>
      <c r="D86" s="22">
        <v>691</v>
      </c>
      <c r="E86" s="22">
        <v>696</v>
      </c>
      <c r="F86" s="22">
        <v>699</v>
      </c>
      <c r="G86" s="22">
        <v>695</v>
      </c>
      <c r="H86" s="46"/>
    </row>
    <row r="87" spans="1:9" x14ac:dyDescent="0.3">
      <c r="A87" s="17" t="s">
        <v>25</v>
      </c>
      <c r="B87" s="17" t="s">
        <v>58</v>
      </c>
      <c r="C87" s="22">
        <v>506</v>
      </c>
      <c r="D87" s="22">
        <v>506</v>
      </c>
      <c r="E87" s="22">
        <v>500</v>
      </c>
      <c r="F87" s="22">
        <v>495</v>
      </c>
      <c r="G87" s="22">
        <v>497</v>
      </c>
      <c r="H87" s="46"/>
    </row>
    <row r="88" spans="1:9" ht="28.8" x14ac:dyDescent="0.3">
      <c r="A88" s="17" t="s">
        <v>25</v>
      </c>
      <c r="B88" s="17" t="s">
        <v>59</v>
      </c>
      <c r="C88" s="22">
        <v>672</v>
      </c>
      <c r="D88" s="22">
        <v>677</v>
      </c>
      <c r="E88" s="22">
        <v>674</v>
      </c>
      <c r="F88" s="22">
        <v>675</v>
      </c>
      <c r="G88" s="22">
        <v>673</v>
      </c>
      <c r="H88" s="46"/>
    </row>
    <row r="89" spans="1:9" ht="28.8" x14ac:dyDescent="0.3">
      <c r="A89" s="17" t="s">
        <v>25</v>
      </c>
      <c r="B89" s="17" t="s">
        <v>62</v>
      </c>
      <c r="C89" s="22">
        <v>260</v>
      </c>
      <c r="D89" s="22">
        <v>257</v>
      </c>
      <c r="E89" s="22">
        <v>260</v>
      </c>
      <c r="F89" s="22">
        <v>264</v>
      </c>
      <c r="G89" s="22">
        <v>262</v>
      </c>
      <c r="H89" s="46"/>
    </row>
    <row r="90" spans="1:9" ht="28.8" x14ac:dyDescent="0.3">
      <c r="A90" s="17" t="s">
        <v>25</v>
      </c>
      <c r="B90" s="17" t="s">
        <v>60</v>
      </c>
      <c r="C90" s="22">
        <v>473</v>
      </c>
      <c r="D90" s="22">
        <v>472</v>
      </c>
      <c r="E90" s="22">
        <v>473</v>
      </c>
      <c r="F90" s="22">
        <v>471</v>
      </c>
      <c r="G90" s="22">
        <v>471</v>
      </c>
      <c r="H90" s="46"/>
    </row>
    <row r="91" spans="1:9" x14ac:dyDescent="0.3">
      <c r="A91" s="17" t="s">
        <v>25</v>
      </c>
      <c r="B91" s="17" t="s">
        <v>61</v>
      </c>
      <c r="C91" s="22">
        <v>352</v>
      </c>
      <c r="D91" s="22">
        <v>353</v>
      </c>
      <c r="E91" s="22">
        <v>356</v>
      </c>
      <c r="F91" s="22">
        <v>347</v>
      </c>
      <c r="G91" s="22">
        <v>353</v>
      </c>
      <c r="H91" s="46"/>
    </row>
    <row r="92" spans="1:9" ht="28.8" x14ac:dyDescent="0.3">
      <c r="A92" s="17" t="s">
        <v>100</v>
      </c>
      <c r="B92" s="17" t="s">
        <v>14</v>
      </c>
      <c r="C92" s="22">
        <v>3896</v>
      </c>
      <c r="D92" s="22">
        <v>3899</v>
      </c>
      <c r="E92" s="22">
        <v>3904</v>
      </c>
      <c r="F92" s="22">
        <v>3890</v>
      </c>
      <c r="G92" s="22">
        <v>3892</v>
      </c>
      <c r="H92" s="46"/>
    </row>
    <row r="93" spans="1:9" ht="28.8" x14ac:dyDescent="0.3">
      <c r="A93" s="17" t="s">
        <v>25</v>
      </c>
      <c r="B93" s="17" t="s">
        <v>55</v>
      </c>
      <c r="C93" s="22">
        <v>516</v>
      </c>
      <c r="D93" s="22">
        <v>519</v>
      </c>
      <c r="E93" s="22">
        <v>519</v>
      </c>
      <c r="F93" s="22">
        <v>518</v>
      </c>
      <c r="G93" s="22">
        <v>518</v>
      </c>
      <c r="H93" s="46"/>
    </row>
    <row r="94" spans="1:9" x14ac:dyDescent="0.3">
      <c r="A94" s="17" t="s">
        <v>25</v>
      </c>
      <c r="B94" s="17" t="s">
        <v>56</v>
      </c>
      <c r="C94" s="22">
        <v>494</v>
      </c>
      <c r="D94" s="22">
        <v>494</v>
      </c>
      <c r="E94" s="22">
        <v>496</v>
      </c>
      <c r="F94" s="22">
        <v>491</v>
      </c>
      <c r="G94" s="22">
        <v>493</v>
      </c>
      <c r="H94" s="46"/>
    </row>
    <row r="95" spans="1:9" x14ac:dyDescent="0.3">
      <c r="A95" s="17" t="s">
        <v>25</v>
      </c>
      <c r="B95" s="17" t="s">
        <v>57</v>
      </c>
      <c r="C95" s="22">
        <v>679</v>
      </c>
      <c r="D95" s="22">
        <v>678</v>
      </c>
      <c r="E95" s="22">
        <v>683</v>
      </c>
      <c r="F95" s="22">
        <v>686</v>
      </c>
      <c r="G95" s="22">
        <v>682</v>
      </c>
      <c r="H95" s="46"/>
    </row>
    <row r="96" spans="1:9" x14ac:dyDescent="0.3">
      <c r="A96" s="17" t="s">
        <v>25</v>
      </c>
      <c r="B96" s="17" t="s">
        <v>58</v>
      </c>
      <c r="C96" s="22">
        <v>499</v>
      </c>
      <c r="D96" s="22">
        <v>499</v>
      </c>
      <c r="E96" s="22">
        <v>493</v>
      </c>
      <c r="F96" s="22">
        <v>488</v>
      </c>
      <c r="G96" s="22">
        <v>490</v>
      </c>
      <c r="H96" s="46"/>
    </row>
    <row r="97" spans="1:8" ht="28.8" x14ac:dyDescent="0.3">
      <c r="A97" s="17" t="s">
        <v>25</v>
      </c>
      <c r="B97" s="17" t="s">
        <v>59</v>
      </c>
      <c r="C97" s="22">
        <v>658</v>
      </c>
      <c r="D97" s="22">
        <v>662</v>
      </c>
      <c r="E97" s="22">
        <v>659</v>
      </c>
      <c r="F97" s="22">
        <v>660</v>
      </c>
      <c r="G97" s="22">
        <v>658</v>
      </c>
      <c r="H97" s="46"/>
    </row>
    <row r="98" spans="1:8" ht="28.8" x14ac:dyDescent="0.3">
      <c r="A98" s="17" t="s">
        <v>25</v>
      </c>
      <c r="B98" s="17" t="s">
        <v>62</v>
      </c>
      <c r="C98" s="22">
        <v>245</v>
      </c>
      <c r="D98" s="22">
        <v>242</v>
      </c>
      <c r="E98" s="22">
        <v>245</v>
      </c>
      <c r="F98" s="22">
        <v>249</v>
      </c>
      <c r="G98" s="22">
        <v>247</v>
      </c>
      <c r="H98" s="46"/>
    </row>
    <row r="99" spans="1:8" ht="28.8" x14ac:dyDescent="0.3">
      <c r="A99" s="17" t="s">
        <v>25</v>
      </c>
      <c r="B99" s="17" t="s">
        <v>60</v>
      </c>
      <c r="C99" s="22">
        <v>467</v>
      </c>
      <c r="D99" s="22">
        <v>466</v>
      </c>
      <c r="E99" s="22">
        <v>467</v>
      </c>
      <c r="F99" s="22">
        <v>465</v>
      </c>
      <c r="G99" s="22">
        <v>465</v>
      </c>
      <c r="H99" s="46"/>
    </row>
    <row r="100" spans="1:8" x14ac:dyDescent="0.3">
      <c r="A100" s="17" t="s">
        <v>25</v>
      </c>
      <c r="B100" s="17" t="s">
        <v>61</v>
      </c>
      <c r="C100" s="22">
        <v>338</v>
      </c>
      <c r="D100" s="22">
        <v>339</v>
      </c>
      <c r="E100" s="22">
        <v>342</v>
      </c>
      <c r="F100" s="22">
        <v>333</v>
      </c>
      <c r="G100" s="22">
        <v>339</v>
      </c>
      <c r="H100" s="46"/>
    </row>
    <row r="101" spans="1:8" ht="43.2" x14ac:dyDescent="0.3">
      <c r="A101" s="17" t="s">
        <v>101</v>
      </c>
      <c r="B101" s="17" t="s">
        <v>14</v>
      </c>
      <c r="C101" s="22" t="s">
        <v>10</v>
      </c>
      <c r="D101" s="22" t="s">
        <v>10</v>
      </c>
      <c r="E101" s="22">
        <v>5048</v>
      </c>
      <c r="F101" s="22">
        <v>4951</v>
      </c>
      <c r="G101" s="22">
        <v>4815</v>
      </c>
      <c r="H101" s="46"/>
    </row>
    <row r="102" spans="1:8" ht="28.8" x14ac:dyDescent="0.3">
      <c r="A102" s="17" t="s">
        <v>25</v>
      </c>
      <c r="B102" s="17" t="s">
        <v>55</v>
      </c>
      <c r="C102" s="22" t="s">
        <v>10</v>
      </c>
      <c r="D102" s="22" t="s">
        <v>10</v>
      </c>
      <c r="E102" s="22">
        <v>724</v>
      </c>
      <c r="F102" s="22">
        <v>690</v>
      </c>
      <c r="G102" s="22">
        <v>678</v>
      </c>
      <c r="H102" s="46"/>
    </row>
    <row r="103" spans="1:8" x14ac:dyDescent="0.3">
      <c r="A103" s="17" t="s">
        <v>25</v>
      </c>
      <c r="B103" s="17" t="s">
        <v>56</v>
      </c>
      <c r="C103" s="22" t="s">
        <v>10</v>
      </c>
      <c r="D103" s="22" t="s">
        <v>10</v>
      </c>
      <c r="E103" s="22">
        <v>834</v>
      </c>
      <c r="F103" s="22">
        <v>816</v>
      </c>
      <c r="G103" s="22">
        <v>789</v>
      </c>
      <c r="H103" s="46"/>
    </row>
    <row r="104" spans="1:8" x14ac:dyDescent="0.3">
      <c r="A104" s="17" t="s">
        <v>25</v>
      </c>
      <c r="B104" s="17" t="s">
        <v>57</v>
      </c>
      <c r="C104" s="22" t="s">
        <v>10</v>
      </c>
      <c r="D104" s="22" t="s">
        <v>10</v>
      </c>
      <c r="E104" s="22">
        <v>1206</v>
      </c>
      <c r="F104" s="22">
        <v>1188</v>
      </c>
      <c r="G104" s="22">
        <v>1135</v>
      </c>
      <c r="H104" s="46"/>
    </row>
    <row r="105" spans="1:8" x14ac:dyDescent="0.3">
      <c r="A105" s="17" t="s">
        <v>25</v>
      </c>
      <c r="B105" s="17" t="s">
        <v>58</v>
      </c>
      <c r="C105" s="22" t="s">
        <v>10</v>
      </c>
      <c r="D105" s="22" t="s">
        <v>10</v>
      </c>
      <c r="E105" s="22">
        <v>555</v>
      </c>
      <c r="F105" s="22">
        <v>548</v>
      </c>
      <c r="G105" s="22">
        <v>531</v>
      </c>
      <c r="H105" s="46"/>
    </row>
    <row r="106" spans="1:8" ht="28.8" x14ac:dyDescent="0.3">
      <c r="A106" s="17" t="s">
        <v>25</v>
      </c>
      <c r="B106" s="17" t="s">
        <v>59</v>
      </c>
      <c r="C106" s="22" t="s">
        <v>10</v>
      </c>
      <c r="D106" s="22" t="s">
        <v>10</v>
      </c>
      <c r="E106" s="22">
        <v>618</v>
      </c>
      <c r="F106" s="22">
        <v>616</v>
      </c>
      <c r="G106" s="22">
        <v>605</v>
      </c>
      <c r="H106" s="46"/>
    </row>
    <row r="107" spans="1:8" ht="28.8" x14ac:dyDescent="0.3">
      <c r="A107" s="17" t="s">
        <v>25</v>
      </c>
      <c r="B107" s="17" t="s">
        <v>62</v>
      </c>
      <c r="C107" s="22" t="s">
        <v>10</v>
      </c>
      <c r="D107" s="22" t="s">
        <v>10</v>
      </c>
      <c r="E107" s="22">
        <v>123</v>
      </c>
      <c r="F107" s="22">
        <v>123</v>
      </c>
      <c r="G107" s="22">
        <v>124</v>
      </c>
      <c r="H107" s="46"/>
    </row>
    <row r="108" spans="1:8" ht="28.8" x14ac:dyDescent="0.3">
      <c r="A108" s="17" t="s">
        <v>25</v>
      </c>
      <c r="B108" s="17" t="s">
        <v>60</v>
      </c>
      <c r="C108" s="22" t="s">
        <v>10</v>
      </c>
      <c r="D108" s="22" t="s">
        <v>10</v>
      </c>
      <c r="E108" s="22">
        <v>506</v>
      </c>
      <c r="F108" s="22">
        <v>495</v>
      </c>
      <c r="G108" s="22">
        <v>488</v>
      </c>
      <c r="H108" s="46"/>
    </row>
    <row r="109" spans="1:8" x14ac:dyDescent="0.3">
      <c r="A109" s="17" t="s">
        <v>25</v>
      </c>
      <c r="B109" s="17" t="s">
        <v>61</v>
      </c>
      <c r="C109" s="22" t="s">
        <v>10</v>
      </c>
      <c r="D109" s="22" t="s">
        <v>10</v>
      </c>
      <c r="E109" s="22">
        <v>482</v>
      </c>
      <c r="F109" s="22">
        <v>475</v>
      </c>
      <c r="G109" s="22">
        <v>465</v>
      </c>
      <c r="H109" s="46"/>
    </row>
    <row r="110" spans="1:8" ht="28.8" x14ac:dyDescent="0.3">
      <c r="A110" s="17" t="s">
        <v>102</v>
      </c>
      <c r="B110" s="17" t="s">
        <v>14</v>
      </c>
      <c r="C110" s="22">
        <v>98</v>
      </c>
      <c r="D110" s="22">
        <v>99</v>
      </c>
      <c r="E110" s="22">
        <v>98</v>
      </c>
      <c r="F110" s="22">
        <v>98</v>
      </c>
      <c r="G110" s="22">
        <v>97</v>
      </c>
      <c r="H110" s="46"/>
    </row>
    <row r="111" spans="1:8" ht="28.8" x14ac:dyDescent="0.3">
      <c r="A111" s="17" t="s">
        <v>25</v>
      </c>
      <c r="B111" s="17" t="s">
        <v>55</v>
      </c>
      <c r="C111" s="22">
        <v>18</v>
      </c>
      <c r="D111" s="22">
        <v>18</v>
      </c>
      <c r="E111" s="22">
        <v>16</v>
      </c>
      <c r="F111" s="22">
        <v>16</v>
      </c>
      <c r="G111" s="22">
        <v>16</v>
      </c>
      <c r="H111" s="46"/>
    </row>
    <row r="112" spans="1:8" x14ac:dyDescent="0.3">
      <c r="A112" s="17" t="s">
        <v>25</v>
      </c>
      <c r="B112" s="17" t="s">
        <v>56</v>
      </c>
      <c r="C112" s="22">
        <v>11</v>
      </c>
      <c r="D112" s="22">
        <v>11</v>
      </c>
      <c r="E112" s="22">
        <v>12</v>
      </c>
      <c r="F112" s="22">
        <v>12</v>
      </c>
      <c r="G112" s="22">
        <v>11</v>
      </c>
      <c r="H112" s="46"/>
    </row>
    <row r="113" spans="1:8" x14ac:dyDescent="0.3">
      <c r="A113" s="17" t="s">
        <v>25</v>
      </c>
      <c r="B113" s="17" t="s">
        <v>57</v>
      </c>
      <c r="C113" s="22">
        <v>13</v>
      </c>
      <c r="D113" s="22">
        <v>13</v>
      </c>
      <c r="E113" s="22">
        <v>13</v>
      </c>
      <c r="F113" s="22">
        <v>13</v>
      </c>
      <c r="G113" s="22">
        <v>13</v>
      </c>
      <c r="H113" s="46"/>
    </row>
    <row r="114" spans="1:8" x14ac:dyDescent="0.3">
      <c r="A114" s="17" t="s">
        <v>25</v>
      </c>
      <c r="B114" s="17" t="s">
        <v>58</v>
      </c>
      <c r="C114" s="22">
        <v>7</v>
      </c>
      <c r="D114" s="22">
        <v>7</v>
      </c>
      <c r="E114" s="22">
        <v>7</v>
      </c>
      <c r="F114" s="22">
        <v>7</v>
      </c>
      <c r="G114" s="22">
        <v>7</v>
      </c>
      <c r="H114" s="46"/>
    </row>
    <row r="115" spans="1:8" ht="28.8" x14ac:dyDescent="0.3">
      <c r="A115" s="17" t="s">
        <v>25</v>
      </c>
      <c r="B115" s="17" t="s">
        <v>59</v>
      </c>
      <c r="C115" s="22">
        <v>14</v>
      </c>
      <c r="D115" s="22">
        <v>15</v>
      </c>
      <c r="E115" s="22">
        <v>15</v>
      </c>
      <c r="F115" s="22">
        <v>15</v>
      </c>
      <c r="G115" s="22">
        <v>15</v>
      </c>
      <c r="H115" s="46"/>
    </row>
    <row r="116" spans="1:8" ht="28.8" x14ac:dyDescent="0.3">
      <c r="A116" s="17" t="s">
        <v>25</v>
      </c>
      <c r="B116" s="17" t="s">
        <v>62</v>
      </c>
      <c r="C116" s="22">
        <v>15</v>
      </c>
      <c r="D116" s="22">
        <v>15</v>
      </c>
      <c r="E116" s="22">
        <v>15</v>
      </c>
      <c r="F116" s="22">
        <v>15</v>
      </c>
      <c r="G116" s="22">
        <v>15</v>
      </c>
      <c r="H116" s="46"/>
    </row>
    <row r="117" spans="1:8" ht="28.8" x14ac:dyDescent="0.3">
      <c r="A117" s="17" t="s">
        <v>25</v>
      </c>
      <c r="B117" s="17" t="s">
        <v>60</v>
      </c>
      <c r="C117" s="22">
        <v>6</v>
      </c>
      <c r="D117" s="22">
        <v>6</v>
      </c>
      <c r="E117" s="22">
        <v>6</v>
      </c>
      <c r="F117" s="22">
        <v>6</v>
      </c>
      <c r="G117" s="22">
        <v>6</v>
      </c>
      <c r="H117" s="46"/>
    </row>
    <row r="118" spans="1:8" x14ac:dyDescent="0.3">
      <c r="A118" s="17" t="s">
        <v>25</v>
      </c>
      <c r="B118" s="17" t="s">
        <v>61</v>
      </c>
      <c r="C118" s="22">
        <v>14</v>
      </c>
      <c r="D118" s="22">
        <v>14</v>
      </c>
      <c r="E118" s="22">
        <v>14</v>
      </c>
      <c r="F118" s="22">
        <v>14</v>
      </c>
      <c r="G118" s="22">
        <v>14</v>
      </c>
      <c r="H118" s="46"/>
    </row>
    <row r="119" spans="1:8" ht="43.2" x14ac:dyDescent="0.3">
      <c r="A119" s="17" t="s">
        <v>103</v>
      </c>
      <c r="B119" s="17" t="s">
        <v>14</v>
      </c>
      <c r="C119" s="22" t="s">
        <v>10</v>
      </c>
      <c r="D119" s="22" t="s">
        <v>10</v>
      </c>
      <c r="E119" s="22">
        <v>46</v>
      </c>
      <c r="F119" s="22">
        <v>45</v>
      </c>
      <c r="G119" s="22">
        <v>45</v>
      </c>
      <c r="H119" s="46"/>
    </row>
    <row r="120" spans="1:8" ht="28.8" x14ac:dyDescent="0.3">
      <c r="A120" s="17" t="s">
        <v>25</v>
      </c>
      <c r="B120" s="17" t="s">
        <v>55</v>
      </c>
      <c r="C120" s="22" t="s">
        <v>10</v>
      </c>
      <c r="D120" s="22" t="s">
        <v>10</v>
      </c>
      <c r="E120" s="22">
        <v>13</v>
      </c>
      <c r="F120" s="22">
        <v>13</v>
      </c>
      <c r="G120" s="22">
        <v>13</v>
      </c>
      <c r="H120" s="46"/>
    </row>
    <row r="121" spans="1:8" x14ac:dyDescent="0.3">
      <c r="A121" s="17" t="s">
        <v>25</v>
      </c>
      <c r="B121" s="17" t="s">
        <v>56</v>
      </c>
      <c r="C121" s="22" t="s">
        <v>10</v>
      </c>
      <c r="D121" s="22" t="s">
        <v>10</v>
      </c>
      <c r="E121" s="22">
        <v>7</v>
      </c>
      <c r="F121" s="22">
        <v>7</v>
      </c>
      <c r="G121" s="22">
        <v>7</v>
      </c>
      <c r="H121" s="46"/>
    </row>
    <row r="122" spans="1:8" x14ac:dyDescent="0.3">
      <c r="A122" s="17" t="s">
        <v>25</v>
      </c>
      <c r="B122" s="17" t="s">
        <v>57</v>
      </c>
      <c r="C122" s="22" t="s">
        <v>10</v>
      </c>
      <c r="D122" s="22" t="s">
        <v>10</v>
      </c>
      <c r="E122" s="22">
        <v>12</v>
      </c>
      <c r="F122" s="22">
        <v>12</v>
      </c>
      <c r="G122" s="22">
        <v>12</v>
      </c>
      <c r="H122" s="46"/>
    </row>
    <row r="123" spans="1:8" x14ac:dyDescent="0.3">
      <c r="A123" s="17" t="s">
        <v>25</v>
      </c>
      <c r="B123" s="17" t="s">
        <v>58</v>
      </c>
      <c r="C123" s="22" t="s">
        <v>10</v>
      </c>
      <c r="D123" s="22" t="s">
        <v>10</v>
      </c>
      <c r="E123" s="22">
        <v>8</v>
      </c>
      <c r="F123" s="22">
        <v>8</v>
      </c>
      <c r="G123" s="22">
        <v>8</v>
      </c>
      <c r="H123" s="46"/>
    </row>
    <row r="124" spans="1:8" ht="28.8" x14ac:dyDescent="0.3">
      <c r="A124" s="17" t="s">
        <v>25</v>
      </c>
      <c r="B124" s="17" t="s">
        <v>62</v>
      </c>
      <c r="C124" s="22" t="s">
        <v>10</v>
      </c>
      <c r="D124" s="22" t="s">
        <v>10</v>
      </c>
      <c r="E124" s="22">
        <v>2</v>
      </c>
      <c r="F124" s="22">
        <v>2</v>
      </c>
      <c r="G124" s="22">
        <v>2</v>
      </c>
      <c r="H124" s="46"/>
    </row>
    <row r="125" spans="1:8" x14ac:dyDescent="0.3">
      <c r="A125" s="17" t="s">
        <v>25</v>
      </c>
      <c r="B125" s="17" t="s">
        <v>61</v>
      </c>
      <c r="C125" s="22" t="s">
        <v>10</v>
      </c>
      <c r="D125" s="22" t="s">
        <v>10</v>
      </c>
      <c r="E125" s="22">
        <v>4</v>
      </c>
      <c r="F125" s="22">
        <v>3</v>
      </c>
      <c r="G125" s="22">
        <v>3</v>
      </c>
      <c r="H125" s="46"/>
    </row>
    <row r="126" spans="1:8" ht="43.2" x14ac:dyDescent="0.3">
      <c r="A126" s="17" t="s">
        <v>104</v>
      </c>
      <c r="B126" s="17" t="s">
        <v>14</v>
      </c>
      <c r="C126" s="22">
        <v>1549</v>
      </c>
      <c r="D126" s="22">
        <v>1544</v>
      </c>
      <c r="E126" s="22">
        <v>1544</v>
      </c>
      <c r="F126" s="22">
        <v>1546</v>
      </c>
      <c r="G126" s="22">
        <v>1553</v>
      </c>
      <c r="H126" s="46"/>
    </row>
    <row r="127" spans="1:8" ht="28.8" x14ac:dyDescent="0.3">
      <c r="A127" s="17" t="s">
        <v>25</v>
      </c>
      <c r="B127" s="17" t="s">
        <v>55</v>
      </c>
      <c r="C127" s="22">
        <v>253</v>
      </c>
      <c r="D127" s="22">
        <v>249</v>
      </c>
      <c r="E127" s="22">
        <v>255</v>
      </c>
      <c r="F127" s="22">
        <v>259</v>
      </c>
      <c r="G127" s="22">
        <v>258</v>
      </c>
      <c r="H127" s="46"/>
    </row>
    <row r="128" spans="1:8" x14ac:dyDescent="0.3">
      <c r="A128" s="17" t="s">
        <v>25</v>
      </c>
      <c r="B128" s="17" t="s">
        <v>56</v>
      </c>
      <c r="C128" s="22">
        <v>205</v>
      </c>
      <c r="D128" s="22">
        <v>205</v>
      </c>
      <c r="E128" s="22">
        <v>204</v>
      </c>
      <c r="F128" s="22">
        <v>205</v>
      </c>
      <c r="G128" s="22">
        <v>205</v>
      </c>
      <c r="H128" s="46"/>
    </row>
    <row r="129" spans="1:8" x14ac:dyDescent="0.3">
      <c r="A129" s="17" t="s">
        <v>25</v>
      </c>
      <c r="B129" s="17" t="s">
        <v>57</v>
      </c>
      <c r="C129" s="22">
        <v>247</v>
      </c>
      <c r="D129" s="22">
        <v>245</v>
      </c>
      <c r="E129" s="22">
        <v>242</v>
      </c>
      <c r="F129" s="22">
        <v>240</v>
      </c>
      <c r="G129" s="22">
        <v>246</v>
      </c>
      <c r="H129" s="46"/>
    </row>
    <row r="130" spans="1:8" x14ac:dyDescent="0.3">
      <c r="A130" s="17" t="s">
        <v>25</v>
      </c>
      <c r="B130" s="17" t="s">
        <v>58</v>
      </c>
      <c r="C130" s="22">
        <v>194</v>
      </c>
      <c r="D130" s="22">
        <v>193</v>
      </c>
      <c r="E130" s="22">
        <v>191</v>
      </c>
      <c r="F130" s="22">
        <v>191</v>
      </c>
      <c r="G130" s="22">
        <v>193</v>
      </c>
      <c r="H130" s="46"/>
    </row>
    <row r="131" spans="1:8" ht="28.8" x14ac:dyDescent="0.3">
      <c r="A131" s="17" t="s">
        <v>25</v>
      </c>
      <c r="B131" s="17" t="s">
        <v>59</v>
      </c>
      <c r="C131" s="22">
        <v>191</v>
      </c>
      <c r="D131" s="22">
        <v>191</v>
      </c>
      <c r="E131" s="22">
        <v>191</v>
      </c>
      <c r="F131" s="22">
        <v>185</v>
      </c>
      <c r="G131" s="22">
        <v>183</v>
      </c>
      <c r="H131" s="46"/>
    </row>
    <row r="132" spans="1:8" ht="28.8" x14ac:dyDescent="0.3">
      <c r="A132" s="17" t="s">
        <v>25</v>
      </c>
      <c r="B132" s="17" t="s">
        <v>62</v>
      </c>
      <c r="C132" s="22">
        <v>139</v>
      </c>
      <c r="D132" s="22">
        <v>143</v>
      </c>
      <c r="E132" s="22">
        <v>142</v>
      </c>
      <c r="F132" s="22">
        <v>146</v>
      </c>
      <c r="G132" s="22">
        <v>146</v>
      </c>
      <c r="H132" s="46"/>
    </row>
    <row r="133" spans="1:8" ht="28.8" x14ac:dyDescent="0.3">
      <c r="A133" s="17" t="s">
        <v>25</v>
      </c>
      <c r="B133" s="17" t="s">
        <v>60</v>
      </c>
      <c r="C133" s="22">
        <v>157</v>
      </c>
      <c r="D133" s="22">
        <v>156</v>
      </c>
      <c r="E133" s="22">
        <v>156</v>
      </c>
      <c r="F133" s="22">
        <v>156</v>
      </c>
      <c r="G133" s="22">
        <v>156</v>
      </c>
      <c r="H133" s="46"/>
    </row>
    <row r="134" spans="1:8" x14ac:dyDescent="0.3">
      <c r="A134" s="17" t="s">
        <v>25</v>
      </c>
      <c r="B134" s="17" t="s">
        <v>61</v>
      </c>
      <c r="C134" s="22">
        <v>163</v>
      </c>
      <c r="D134" s="22">
        <v>162</v>
      </c>
      <c r="E134" s="22">
        <v>163</v>
      </c>
      <c r="F134" s="22">
        <v>164</v>
      </c>
      <c r="G134" s="22">
        <v>166</v>
      </c>
      <c r="H134" s="46"/>
    </row>
    <row r="135" spans="1:8" x14ac:dyDescent="0.3">
      <c r="A135" s="17" t="s">
        <v>105</v>
      </c>
      <c r="B135" s="17" t="s">
        <v>14</v>
      </c>
      <c r="C135" s="22">
        <v>1468</v>
      </c>
      <c r="D135" s="22">
        <v>1461</v>
      </c>
      <c r="E135" s="22">
        <v>1459</v>
      </c>
      <c r="F135" s="22">
        <v>1462</v>
      </c>
      <c r="G135" s="22">
        <v>1469</v>
      </c>
      <c r="H135" s="46"/>
    </row>
    <row r="136" spans="1:8" ht="28.8" x14ac:dyDescent="0.3">
      <c r="A136" s="17" t="s">
        <v>25</v>
      </c>
      <c r="B136" s="17" t="s">
        <v>55</v>
      </c>
      <c r="C136" s="22">
        <v>233</v>
      </c>
      <c r="D136" s="22">
        <v>231</v>
      </c>
      <c r="E136" s="22">
        <v>232</v>
      </c>
      <c r="F136" s="22">
        <v>235</v>
      </c>
      <c r="G136" s="22">
        <v>235</v>
      </c>
      <c r="H136" s="46"/>
    </row>
    <row r="137" spans="1:8" x14ac:dyDescent="0.3">
      <c r="A137" s="17" t="s">
        <v>25</v>
      </c>
      <c r="B137" s="17" t="s">
        <v>56</v>
      </c>
      <c r="C137" s="22">
        <v>199</v>
      </c>
      <c r="D137" s="22">
        <v>198</v>
      </c>
      <c r="E137" s="22">
        <v>197</v>
      </c>
      <c r="F137" s="22">
        <v>197</v>
      </c>
      <c r="G137" s="22">
        <v>197</v>
      </c>
      <c r="H137" s="46"/>
    </row>
    <row r="138" spans="1:8" x14ac:dyDescent="0.3">
      <c r="A138" s="17" t="s">
        <v>25</v>
      </c>
      <c r="B138" s="17" t="s">
        <v>57</v>
      </c>
      <c r="C138" s="22">
        <v>216</v>
      </c>
      <c r="D138" s="22">
        <v>215</v>
      </c>
      <c r="E138" s="22">
        <v>215</v>
      </c>
      <c r="F138" s="22">
        <v>214</v>
      </c>
      <c r="G138" s="22">
        <v>219</v>
      </c>
      <c r="H138" s="46"/>
    </row>
    <row r="139" spans="1:8" x14ac:dyDescent="0.3">
      <c r="A139" s="17" t="s">
        <v>25</v>
      </c>
      <c r="B139" s="17" t="s">
        <v>58</v>
      </c>
      <c r="C139" s="22">
        <v>187</v>
      </c>
      <c r="D139" s="22">
        <v>186</v>
      </c>
      <c r="E139" s="22">
        <v>184</v>
      </c>
      <c r="F139" s="22">
        <v>184</v>
      </c>
      <c r="G139" s="22">
        <v>185</v>
      </c>
      <c r="H139" s="46"/>
    </row>
    <row r="140" spans="1:8" ht="28.8" x14ac:dyDescent="0.3">
      <c r="A140" s="17" t="s">
        <v>25</v>
      </c>
      <c r="B140" s="17" t="s">
        <v>59</v>
      </c>
      <c r="C140" s="22">
        <v>182</v>
      </c>
      <c r="D140" s="22">
        <v>180</v>
      </c>
      <c r="E140" s="22">
        <v>180</v>
      </c>
      <c r="F140" s="22">
        <v>176</v>
      </c>
      <c r="G140" s="22">
        <v>175</v>
      </c>
      <c r="H140" s="46"/>
    </row>
    <row r="141" spans="1:8" ht="28.8" x14ac:dyDescent="0.3">
      <c r="A141" s="17" t="s">
        <v>25</v>
      </c>
      <c r="B141" s="17" t="s">
        <v>62</v>
      </c>
      <c r="C141" s="22">
        <v>138</v>
      </c>
      <c r="D141" s="22">
        <v>141</v>
      </c>
      <c r="E141" s="22">
        <v>141</v>
      </c>
      <c r="F141" s="22">
        <v>145</v>
      </c>
      <c r="G141" s="22">
        <v>145</v>
      </c>
      <c r="H141" s="46"/>
    </row>
    <row r="142" spans="1:8" ht="28.8" x14ac:dyDescent="0.3">
      <c r="A142" s="17" t="s">
        <v>25</v>
      </c>
      <c r="B142" s="17" t="s">
        <v>60</v>
      </c>
      <c r="C142" s="22">
        <v>154</v>
      </c>
      <c r="D142" s="22">
        <v>152</v>
      </c>
      <c r="E142" s="22">
        <v>152</v>
      </c>
      <c r="F142" s="22">
        <v>152</v>
      </c>
      <c r="G142" s="22">
        <v>152</v>
      </c>
      <c r="H142" s="46"/>
    </row>
    <row r="143" spans="1:8" x14ac:dyDescent="0.3">
      <c r="A143" s="17" t="s">
        <v>25</v>
      </c>
      <c r="B143" s="17" t="s">
        <v>61</v>
      </c>
      <c r="C143" s="22">
        <v>159</v>
      </c>
      <c r="D143" s="22">
        <v>158</v>
      </c>
      <c r="E143" s="22">
        <v>158</v>
      </c>
      <c r="F143" s="22">
        <v>159</v>
      </c>
      <c r="G143" s="22">
        <v>161</v>
      </c>
      <c r="H143" s="46"/>
    </row>
    <row r="144" spans="1:8" x14ac:dyDescent="0.3">
      <c r="A144" s="17" t="s">
        <v>106</v>
      </c>
      <c r="B144" s="17" t="s">
        <v>14</v>
      </c>
      <c r="C144" s="22">
        <v>81</v>
      </c>
      <c r="D144" s="22">
        <v>83</v>
      </c>
      <c r="E144" s="22">
        <v>85</v>
      </c>
      <c r="F144" s="22">
        <v>84</v>
      </c>
      <c r="G144" s="22">
        <v>84</v>
      </c>
      <c r="H144" s="46"/>
    </row>
    <row r="145" spans="1:8" ht="28.8" x14ac:dyDescent="0.3">
      <c r="A145" s="17" t="s">
        <v>25</v>
      </c>
      <c r="B145" s="17" t="s">
        <v>55</v>
      </c>
      <c r="C145" s="22">
        <v>20</v>
      </c>
      <c r="D145" s="22">
        <v>18</v>
      </c>
      <c r="E145" s="22">
        <v>23</v>
      </c>
      <c r="F145" s="22">
        <v>24</v>
      </c>
      <c r="G145" s="22">
        <v>23</v>
      </c>
      <c r="H145" s="46"/>
    </row>
    <row r="146" spans="1:8" x14ac:dyDescent="0.3">
      <c r="A146" s="17" t="s">
        <v>25</v>
      </c>
      <c r="B146" s="17" t="s">
        <v>56</v>
      </c>
      <c r="C146" s="22">
        <v>6</v>
      </c>
      <c r="D146" s="22">
        <v>7</v>
      </c>
      <c r="E146" s="22">
        <v>7</v>
      </c>
      <c r="F146" s="22">
        <v>8</v>
      </c>
      <c r="G146" s="22">
        <v>8</v>
      </c>
      <c r="H146" s="46"/>
    </row>
    <row r="147" spans="1:8" x14ac:dyDescent="0.3">
      <c r="A147" s="17" t="s">
        <v>25</v>
      </c>
      <c r="B147" s="17" t="s">
        <v>57</v>
      </c>
      <c r="C147" s="22">
        <v>31</v>
      </c>
      <c r="D147" s="22">
        <v>30</v>
      </c>
      <c r="E147" s="22">
        <v>27</v>
      </c>
      <c r="F147" s="22">
        <v>26</v>
      </c>
      <c r="G147" s="22">
        <v>27</v>
      </c>
      <c r="H147" s="46"/>
    </row>
    <row r="148" spans="1:8" x14ac:dyDescent="0.3">
      <c r="A148" s="17" t="s">
        <v>25</v>
      </c>
      <c r="B148" s="17" t="s">
        <v>58</v>
      </c>
      <c r="C148" s="22">
        <v>7</v>
      </c>
      <c r="D148" s="22">
        <v>7</v>
      </c>
      <c r="E148" s="22">
        <v>7</v>
      </c>
      <c r="F148" s="22">
        <v>7</v>
      </c>
      <c r="G148" s="22">
        <v>8</v>
      </c>
      <c r="H148" s="46"/>
    </row>
    <row r="149" spans="1:8" ht="28.8" x14ac:dyDescent="0.3">
      <c r="A149" s="17" t="s">
        <v>25</v>
      </c>
      <c r="B149" s="17" t="s">
        <v>59</v>
      </c>
      <c r="C149" s="22">
        <v>9</v>
      </c>
      <c r="D149" s="22">
        <v>11</v>
      </c>
      <c r="E149" s="22">
        <v>11</v>
      </c>
      <c r="F149" s="22">
        <v>9</v>
      </c>
      <c r="G149" s="22">
        <v>8</v>
      </c>
      <c r="H149" s="46"/>
    </row>
    <row r="150" spans="1:8" ht="28.8" x14ac:dyDescent="0.3">
      <c r="A150" s="17" t="s">
        <v>25</v>
      </c>
      <c r="B150" s="17" t="s">
        <v>62</v>
      </c>
      <c r="C150" s="22">
        <v>1</v>
      </c>
      <c r="D150" s="22">
        <v>2</v>
      </c>
      <c r="E150" s="22">
        <v>1</v>
      </c>
      <c r="F150" s="22">
        <v>1</v>
      </c>
      <c r="G150" s="22">
        <v>1</v>
      </c>
      <c r="H150" s="46"/>
    </row>
    <row r="151" spans="1:8" ht="28.8" x14ac:dyDescent="0.3">
      <c r="A151" s="17" t="s">
        <v>25</v>
      </c>
      <c r="B151" s="17" t="s">
        <v>60</v>
      </c>
      <c r="C151" s="22">
        <v>3</v>
      </c>
      <c r="D151" s="22">
        <v>4</v>
      </c>
      <c r="E151" s="22">
        <v>4</v>
      </c>
      <c r="F151" s="22">
        <v>4</v>
      </c>
      <c r="G151" s="22">
        <v>4</v>
      </c>
      <c r="H151" s="46"/>
    </row>
    <row r="152" spans="1:8" x14ac:dyDescent="0.3">
      <c r="A152" s="17" t="s">
        <v>25</v>
      </c>
      <c r="B152" s="17" t="s">
        <v>61</v>
      </c>
      <c r="C152" s="22">
        <v>4</v>
      </c>
      <c r="D152" s="22">
        <v>4</v>
      </c>
      <c r="E152" s="22">
        <v>5</v>
      </c>
      <c r="F152" s="22">
        <v>5</v>
      </c>
      <c r="G152" s="22">
        <v>5</v>
      </c>
      <c r="H152" s="46"/>
    </row>
    <row r="153" spans="1:8" ht="28.8" x14ac:dyDescent="0.3">
      <c r="A153" s="17" t="s">
        <v>107</v>
      </c>
      <c r="B153" s="17" t="s">
        <v>14</v>
      </c>
      <c r="C153" s="22" t="s">
        <v>10</v>
      </c>
      <c r="D153" s="22" t="s">
        <v>10</v>
      </c>
      <c r="E153" s="22">
        <v>897</v>
      </c>
      <c r="F153" s="22">
        <v>917</v>
      </c>
      <c r="G153" s="22">
        <v>897</v>
      </c>
      <c r="H153" s="46"/>
    </row>
    <row r="154" spans="1:8" ht="28.8" x14ac:dyDescent="0.3">
      <c r="A154" s="17" t="s">
        <v>25</v>
      </c>
      <c r="B154" s="17" t="s">
        <v>55</v>
      </c>
      <c r="C154" s="22" t="s">
        <v>10</v>
      </c>
      <c r="D154" s="22" t="s">
        <v>10</v>
      </c>
      <c r="E154" s="22">
        <v>130</v>
      </c>
      <c r="F154" s="22">
        <v>129</v>
      </c>
      <c r="G154" s="22">
        <v>124</v>
      </c>
      <c r="H154" s="46"/>
    </row>
    <row r="155" spans="1:8" x14ac:dyDescent="0.3">
      <c r="A155" s="17" t="s">
        <v>25</v>
      </c>
      <c r="B155" s="17" t="s">
        <v>56</v>
      </c>
      <c r="C155" s="22" t="s">
        <v>10</v>
      </c>
      <c r="D155" s="22" t="s">
        <v>10</v>
      </c>
      <c r="E155" s="22">
        <v>135</v>
      </c>
      <c r="F155" s="22">
        <v>145</v>
      </c>
      <c r="G155" s="22">
        <v>146</v>
      </c>
      <c r="H155" s="46"/>
    </row>
    <row r="156" spans="1:8" x14ac:dyDescent="0.3">
      <c r="A156" s="17" t="s">
        <v>25</v>
      </c>
      <c r="B156" s="17" t="s">
        <v>57</v>
      </c>
      <c r="C156" s="22" t="s">
        <v>10</v>
      </c>
      <c r="D156" s="22" t="s">
        <v>10</v>
      </c>
      <c r="E156" s="22">
        <v>131</v>
      </c>
      <c r="F156" s="22">
        <v>151</v>
      </c>
      <c r="G156" s="22">
        <v>148</v>
      </c>
      <c r="H156" s="46"/>
    </row>
    <row r="157" spans="1:8" x14ac:dyDescent="0.3">
      <c r="A157" s="17" t="s">
        <v>25</v>
      </c>
      <c r="B157" s="17" t="s">
        <v>58</v>
      </c>
      <c r="C157" s="22" t="s">
        <v>10</v>
      </c>
      <c r="D157" s="22" t="s">
        <v>10</v>
      </c>
      <c r="E157" s="22">
        <v>116</v>
      </c>
      <c r="F157" s="22">
        <v>116</v>
      </c>
      <c r="G157" s="22">
        <v>119</v>
      </c>
      <c r="H157" s="46"/>
    </row>
    <row r="158" spans="1:8" ht="28.8" x14ac:dyDescent="0.3">
      <c r="A158" s="17" t="s">
        <v>25</v>
      </c>
      <c r="B158" s="17" t="s">
        <v>59</v>
      </c>
      <c r="C158" s="22" t="s">
        <v>10</v>
      </c>
      <c r="D158" s="22" t="s">
        <v>10</v>
      </c>
      <c r="E158" s="22">
        <v>133</v>
      </c>
      <c r="F158" s="22">
        <v>132</v>
      </c>
      <c r="G158" s="22">
        <v>136</v>
      </c>
      <c r="H158" s="46"/>
    </row>
    <row r="159" spans="1:8" ht="28.8" x14ac:dyDescent="0.3">
      <c r="A159" s="17" t="s">
        <v>25</v>
      </c>
      <c r="B159" s="17" t="s">
        <v>62</v>
      </c>
      <c r="C159" s="22" t="s">
        <v>10</v>
      </c>
      <c r="D159" s="22" t="s">
        <v>10</v>
      </c>
      <c r="E159" s="22">
        <v>47</v>
      </c>
      <c r="F159" s="22">
        <v>47</v>
      </c>
      <c r="G159" s="22">
        <v>46</v>
      </c>
      <c r="H159" s="46"/>
    </row>
    <row r="160" spans="1:8" ht="28.8" x14ac:dyDescent="0.3">
      <c r="A160" s="17" t="s">
        <v>25</v>
      </c>
      <c r="B160" s="17" t="s">
        <v>60</v>
      </c>
      <c r="C160" s="22" t="s">
        <v>10</v>
      </c>
      <c r="D160" s="22" t="s">
        <v>10</v>
      </c>
      <c r="E160" s="22">
        <v>105</v>
      </c>
      <c r="F160" s="22">
        <v>103</v>
      </c>
      <c r="G160" s="22">
        <v>93</v>
      </c>
      <c r="H160" s="46"/>
    </row>
    <row r="161" spans="1:8" x14ac:dyDescent="0.3">
      <c r="A161" s="17" t="s">
        <v>25</v>
      </c>
      <c r="B161" s="17" t="s">
        <v>61</v>
      </c>
      <c r="C161" s="22" t="s">
        <v>10</v>
      </c>
      <c r="D161" s="22" t="s">
        <v>10</v>
      </c>
      <c r="E161" s="22">
        <v>100</v>
      </c>
      <c r="F161" s="22">
        <v>94</v>
      </c>
      <c r="G161" s="22">
        <v>85</v>
      </c>
      <c r="H161" s="46"/>
    </row>
    <row r="162" spans="1:8" ht="28.8" x14ac:dyDescent="0.3">
      <c r="A162" s="17" t="s">
        <v>97</v>
      </c>
      <c r="B162" s="17" t="s">
        <v>14</v>
      </c>
      <c r="C162" s="22">
        <v>165</v>
      </c>
      <c r="D162" s="22">
        <v>163</v>
      </c>
      <c r="E162" s="22">
        <v>160</v>
      </c>
      <c r="F162" s="22">
        <v>165</v>
      </c>
      <c r="G162" s="22">
        <v>164</v>
      </c>
      <c r="H162" s="46"/>
    </row>
    <row r="163" spans="1:8" ht="28.8" x14ac:dyDescent="0.3">
      <c r="A163" s="17" t="s">
        <v>25</v>
      </c>
      <c r="B163" s="17" t="s">
        <v>55</v>
      </c>
      <c r="C163" s="22">
        <v>26</v>
      </c>
      <c r="D163" s="22">
        <v>26</v>
      </c>
      <c r="E163" s="22">
        <v>25</v>
      </c>
      <c r="F163" s="22">
        <v>25</v>
      </c>
      <c r="G163" s="22">
        <v>27</v>
      </c>
      <c r="H163" s="46"/>
    </row>
    <row r="164" spans="1:8" x14ac:dyDescent="0.3">
      <c r="A164" s="17" t="s">
        <v>25</v>
      </c>
      <c r="B164" s="17" t="s">
        <v>56</v>
      </c>
      <c r="C164" s="22">
        <v>23</v>
      </c>
      <c r="D164" s="22">
        <v>21</v>
      </c>
      <c r="E164" s="22">
        <v>21</v>
      </c>
      <c r="F164" s="22">
        <v>24</v>
      </c>
      <c r="G164" s="22">
        <v>22</v>
      </c>
      <c r="H164" s="46"/>
    </row>
    <row r="165" spans="1:8" x14ac:dyDescent="0.3">
      <c r="A165" s="17" t="s">
        <v>25</v>
      </c>
      <c r="B165" s="17" t="s">
        <v>57</v>
      </c>
      <c r="C165" s="22">
        <v>28</v>
      </c>
      <c r="D165" s="22">
        <v>28</v>
      </c>
      <c r="E165" s="22">
        <v>26</v>
      </c>
      <c r="F165" s="22">
        <v>26</v>
      </c>
      <c r="G165" s="22">
        <v>25</v>
      </c>
      <c r="H165" s="46"/>
    </row>
    <row r="166" spans="1:8" x14ac:dyDescent="0.3">
      <c r="A166" s="17" t="s">
        <v>25</v>
      </c>
      <c r="B166" s="17" t="s">
        <v>58</v>
      </c>
      <c r="C166" s="22">
        <v>28</v>
      </c>
      <c r="D166" s="22">
        <v>29</v>
      </c>
      <c r="E166" s="22">
        <v>29</v>
      </c>
      <c r="F166" s="22">
        <v>29</v>
      </c>
      <c r="G166" s="22">
        <v>29</v>
      </c>
      <c r="H166" s="46"/>
    </row>
    <row r="167" spans="1:8" ht="28.8" x14ac:dyDescent="0.3">
      <c r="A167" s="17" t="s">
        <v>25</v>
      </c>
      <c r="B167" s="17" t="s">
        <v>59</v>
      </c>
      <c r="C167" s="22">
        <v>23</v>
      </c>
      <c r="D167" s="22">
        <v>24</v>
      </c>
      <c r="E167" s="22">
        <v>24</v>
      </c>
      <c r="F167" s="22">
        <v>23</v>
      </c>
      <c r="G167" s="22">
        <v>22</v>
      </c>
      <c r="H167" s="46"/>
    </row>
    <row r="168" spans="1:8" ht="28.8" x14ac:dyDescent="0.3">
      <c r="A168" s="17" t="s">
        <v>25</v>
      </c>
      <c r="B168" s="17" t="s">
        <v>62</v>
      </c>
      <c r="C168" s="22">
        <v>11</v>
      </c>
      <c r="D168" s="22">
        <v>9</v>
      </c>
      <c r="E168" s="22">
        <v>9</v>
      </c>
      <c r="F168" s="22">
        <v>9</v>
      </c>
      <c r="G168" s="22">
        <v>8</v>
      </c>
      <c r="H168" s="46"/>
    </row>
    <row r="169" spans="1:8" ht="28.8" x14ac:dyDescent="0.3">
      <c r="A169" s="17" t="s">
        <v>25</v>
      </c>
      <c r="B169" s="17" t="s">
        <v>60</v>
      </c>
      <c r="C169" s="22">
        <v>20</v>
      </c>
      <c r="D169" s="22">
        <v>20</v>
      </c>
      <c r="E169" s="22">
        <v>20</v>
      </c>
      <c r="F169" s="22">
        <v>23</v>
      </c>
      <c r="G169" s="22">
        <v>24</v>
      </c>
      <c r="H169" s="46"/>
    </row>
    <row r="170" spans="1:8" x14ac:dyDescent="0.3">
      <c r="A170" s="17" t="s">
        <v>25</v>
      </c>
      <c r="B170" s="17" t="s">
        <v>61</v>
      </c>
      <c r="C170" s="22">
        <v>6</v>
      </c>
      <c r="D170" s="22">
        <v>6</v>
      </c>
      <c r="E170" s="22">
        <v>6</v>
      </c>
      <c r="F170" s="22">
        <v>6</v>
      </c>
      <c r="G170" s="22">
        <v>7</v>
      </c>
      <c r="H170" s="46"/>
    </row>
    <row r="171" spans="1:8" ht="43.2" x14ac:dyDescent="0.3">
      <c r="A171" s="17" t="s">
        <v>108</v>
      </c>
      <c r="B171" s="17" t="s">
        <v>14</v>
      </c>
      <c r="C171" s="22" t="s">
        <v>10</v>
      </c>
      <c r="D171" s="22" t="s">
        <v>10</v>
      </c>
      <c r="E171" s="22">
        <v>439</v>
      </c>
      <c r="F171" s="22">
        <v>442</v>
      </c>
      <c r="G171" s="22">
        <v>447</v>
      </c>
      <c r="H171" s="46"/>
    </row>
    <row r="172" spans="1:8" ht="28.8" x14ac:dyDescent="0.3">
      <c r="A172" s="17" t="s">
        <v>25</v>
      </c>
      <c r="B172" s="17" t="s">
        <v>55</v>
      </c>
      <c r="C172" s="22" t="s">
        <v>10</v>
      </c>
      <c r="D172" s="22" t="s">
        <v>10</v>
      </c>
      <c r="E172" s="22">
        <v>63</v>
      </c>
      <c r="F172" s="22">
        <v>62</v>
      </c>
      <c r="G172" s="22">
        <v>61</v>
      </c>
      <c r="H172" s="46"/>
    </row>
    <row r="173" spans="1:8" x14ac:dyDescent="0.3">
      <c r="A173" s="17" t="s">
        <v>25</v>
      </c>
      <c r="B173" s="17" t="s">
        <v>56</v>
      </c>
      <c r="C173" s="22" t="s">
        <v>10</v>
      </c>
      <c r="D173" s="22" t="s">
        <v>10</v>
      </c>
      <c r="E173" s="22">
        <v>56</v>
      </c>
      <c r="F173" s="22">
        <v>59</v>
      </c>
      <c r="G173" s="22">
        <v>60</v>
      </c>
      <c r="H173" s="46"/>
    </row>
    <row r="174" spans="1:8" x14ac:dyDescent="0.3">
      <c r="A174" s="17" t="s">
        <v>25</v>
      </c>
      <c r="B174" s="17" t="s">
        <v>57</v>
      </c>
      <c r="C174" s="22" t="s">
        <v>10</v>
      </c>
      <c r="D174" s="22" t="s">
        <v>10</v>
      </c>
      <c r="E174" s="22">
        <v>42</v>
      </c>
      <c r="F174" s="22">
        <v>40</v>
      </c>
      <c r="G174" s="22">
        <v>39</v>
      </c>
      <c r="H174" s="46"/>
    </row>
    <row r="175" spans="1:8" x14ac:dyDescent="0.3">
      <c r="A175" s="17" t="s">
        <v>25</v>
      </c>
      <c r="B175" s="17" t="s">
        <v>58</v>
      </c>
      <c r="C175" s="22" t="s">
        <v>10</v>
      </c>
      <c r="D175" s="22" t="s">
        <v>10</v>
      </c>
      <c r="E175" s="22">
        <v>71</v>
      </c>
      <c r="F175" s="22">
        <v>73</v>
      </c>
      <c r="G175" s="22">
        <v>78</v>
      </c>
      <c r="H175" s="46"/>
    </row>
    <row r="176" spans="1:8" ht="28.8" x14ac:dyDescent="0.3">
      <c r="A176" s="17" t="s">
        <v>25</v>
      </c>
      <c r="B176" s="17" t="s">
        <v>59</v>
      </c>
      <c r="C176" s="22" t="s">
        <v>10</v>
      </c>
      <c r="D176" s="22" t="s">
        <v>10</v>
      </c>
      <c r="E176" s="22">
        <v>50</v>
      </c>
      <c r="F176" s="22">
        <v>53</v>
      </c>
      <c r="G176" s="22">
        <v>53</v>
      </c>
      <c r="H176" s="46"/>
    </row>
    <row r="177" spans="1:8" ht="28.8" x14ac:dyDescent="0.3">
      <c r="A177" s="17" t="s">
        <v>25</v>
      </c>
      <c r="B177" s="17" t="s">
        <v>62</v>
      </c>
      <c r="C177" s="22" t="s">
        <v>10</v>
      </c>
      <c r="D177" s="22" t="s">
        <v>10</v>
      </c>
      <c r="E177" s="22">
        <v>34</v>
      </c>
      <c r="F177" s="22">
        <v>35</v>
      </c>
      <c r="G177" s="22">
        <v>35</v>
      </c>
      <c r="H177" s="46"/>
    </row>
    <row r="178" spans="1:8" ht="28.8" x14ac:dyDescent="0.3">
      <c r="A178" s="17" t="s">
        <v>25</v>
      </c>
      <c r="B178" s="17" t="s">
        <v>60</v>
      </c>
      <c r="C178" s="22" t="s">
        <v>10</v>
      </c>
      <c r="D178" s="22" t="s">
        <v>10</v>
      </c>
      <c r="E178" s="22">
        <v>69</v>
      </c>
      <c r="F178" s="22">
        <v>65</v>
      </c>
      <c r="G178" s="22">
        <v>66</v>
      </c>
      <c r="H178" s="46"/>
    </row>
    <row r="179" spans="1:8" x14ac:dyDescent="0.3">
      <c r="A179" s="17" t="s">
        <v>25</v>
      </c>
      <c r="B179" s="17" t="s">
        <v>61</v>
      </c>
      <c r="C179" s="22" t="s">
        <v>10</v>
      </c>
      <c r="D179" s="22" t="s">
        <v>10</v>
      </c>
      <c r="E179" s="22">
        <v>54</v>
      </c>
      <c r="F179" s="22">
        <v>55</v>
      </c>
      <c r="G179" s="22">
        <v>55</v>
      </c>
      <c r="H179" s="46"/>
    </row>
    <row r="180" spans="1:8" ht="28.8" x14ac:dyDescent="0.3">
      <c r="A180" s="52" t="s">
        <v>69</v>
      </c>
      <c r="B180" s="52" t="s">
        <v>14</v>
      </c>
      <c r="C180" s="53">
        <v>90</v>
      </c>
      <c r="D180" s="53">
        <v>89</v>
      </c>
      <c r="E180" s="53">
        <v>88</v>
      </c>
      <c r="F180" s="53">
        <v>87</v>
      </c>
      <c r="G180" s="53">
        <v>86</v>
      </c>
      <c r="H180" s="46">
        <f>G180/G29*100</f>
        <v>1.2109264995775839</v>
      </c>
    </row>
    <row r="181" spans="1:8" ht="28.8" x14ac:dyDescent="0.3">
      <c r="A181" s="17" t="s">
        <v>25</v>
      </c>
      <c r="B181" s="17" t="s">
        <v>55</v>
      </c>
      <c r="C181" s="22">
        <v>13</v>
      </c>
      <c r="D181" s="22">
        <v>13</v>
      </c>
      <c r="E181" s="22">
        <v>13</v>
      </c>
      <c r="F181" s="22">
        <v>13</v>
      </c>
      <c r="G181" s="22">
        <v>13</v>
      </c>
      <c r="H181" s="46"/>
    </row>
    <row r="182" spans="1:8" x14ac:dyDescent="0.3">
      <c r="A182" s="17" t="s">
        <v>25</v>
      </c>
      <c r="B182" s="17" t="s">
        <v>56</v>
      </c>
      <c r="C182" s="22">
        <v>9</v>
      </c>
      <c r="D182" s="22">
        <v>9</v>
      </c>
      <c r="E182" s="22">
        <v>9</v>
      </c>
      <c r="F182" s="22">
        <v>8</v>
      </c>
      <c r="G182" s="22">
        <v>8</v>
      </c>
      <c r="H182" s="46"/>
    </row>
    <row r="183" spans="1:8" x14ac:dyDescent="0.3">
      <c r="A183" s="17" t="s">
        <v>25</v>
      </c>
      <c r="B183" s="17" t="s">
        <v>57</v>
      </c>
      <c r="C183" s="22">
        <v>11</v>
      </c>
      <c r="D183" s="22">
        <v>11</v>
      </c>
      <c r="E183" s="22">
        <v>11</v>
      </c>
      <c r="F183" s="22">
        <v>11</v>
      </c>
      <c r="G183" s="22">
        <v>11</v>
      </c>
      <c r="H183" s="46"/>
    </row>
    <row r="184" spans="1:8" x14ac:dyDescent="0.3">
      <c r="A184" s="17" t="s">
        <v>25</v>
      </c>
      <c r="B184" s="17" t="s">
        <v>58</v>
      </c>
      <c r="C184" s="22">
        <v>7</v>
      </c>
      <c r="D184" s="22">
        <v>7</v>
      </c>
      <c r="E184" s="22">
        <v>7</v>
      </c>
      <c r="F184" s="22">
        <v>7</v>
      </c>
      <c r="G184" s="22">
        <v>7</v>
      </c>
      <c r="H184" s="46"/>
    </row>
    <row r="185" spans="1:8" ht="28.8" x14ac:dyDescent="0.3">
      <c r="A185" s="17" t="s">
        <v>25</v>
      </c>
      <c r="B185" s="17" t="s">
        <v>59</v>
      </c>
      <c r="C185" s="22">
        <v>4</v>
      </c>
      <c r="D185" s="22">
        <v>4</v>
      </c>
      <c r="E185" s="22">
        <v>4</v>
      </c>
      <c r="F185" s="22">
        <v>4</v>
      </c>
      <c r="G185" s="22">
        <v>3</v>
      </c>
      <c r="H185" s="46"/>
    </row>
    <row r="186" spans="1:8" ht="28.8" x14ac:dyDescent="0.3">
      <c r="A186" s="17" t="s">
        <v>25</v>
      </c>
      <c r="B186" s="17" t="s">
        <v>62</v>
      </c>
      <c r="C186" s="22">
        <v>32</v>
      </c>
      <c r="D186" s="22">
        <v>32</v>
      </c>
      <c r="E186" s="22">
        <v>31</v>
      </c>
      <c r="F186" s="22">
        <v>31</v>
      </c>
      <c r="G186" s="22">
        <v>31</v>
      </c>
      <c r="H186" s="46"/>
    </row>
    <row r="187" spans="1:8" ht="28.8" x14ac:dyDescent="0.3">
      <c r="A187" s="54" t="s">
        <v>25</v>
      </c>
      <c r="B187" s="54" t="s">
        <v>60</v>
      </c>
      <c r="C187" s="55">
        <v>3</v>
      </c>
      <c r="D187" s="55">
        <v>3</v>
      </c>
      <c r="E187" s="55">
        <v>3</v>
      </c>
      <c r="F187" s="55">
        <v>3</v>
      </c>
      <c r="G187" s="55">
        <v>3</v>
      </c>
      <c r="H187" s="46">
        <f>G187/G36*100</f>
        <v>0.40595399188092013</v>
      </c>
    </row>
    <row r="188" spans="1:8" x14ac:dyDescent="0.3">
      <c r="A188" s="17" t="s">
        <v>25</v>
      </c>
      <c r="B188" s="17" t="s">
        <v>61</v>
      </c>
      <c r="C188" s="22">
        <v>11</v>
      </c>
      <c r="D188" s="22">
        <v>10</v>
      </c>
      <c r="E188" s="22">
        <v>10</v>
      </c>
      <c r="F188" s="22">
        <v>10</v>
      </c>
      <c r="G188" s="22">
        <v>10</v>
      </c>
      <c r="H188" s="46"/>
    </row>
    <row r="190" spans="1:8" s="1" customFormat="1" x14ac:dyDescent="0.3">
      <c r="A190" s="1" t="s">
        <v>26</v>
      </c>
      <c r="B190" s="23"/>
    </row>
    <row r="191" spans="1:8" s="1" customFormat="1" x14ac:dyDescent="0.3">
      <c r="A191" s="1" t="s">
        <v>21</v>
      </c>
      <c r="B191" s="23"/>
    </row>
    <row r="192" spans="1:8" s="1" customFormat="1" x14ac:dyDescent="0.3">
      <c r="A192" s="1" t="s">
        <v>0</v>
      </c>
      <c r="B192" s="23"/>
    </row>
    <row r="193" spans="1:19" s="11" customFormat="1" x14ac:dyDescent="0.3">
      <c r="A193" s="11" t="s">
        <v>109</v>
      </c>
      <c r="B193" s="24"/>
    </row>
    <row r="195" spans="1:19" ht="28.8" x14ac:dyDescent="0.3">
      <c r="A195" s="2" t="s">
        <v>23</v>
      </c>
      <c r="B195" s="2" t="s">
        <v>24</v>
      </c>
      <c r="C195" s="2">
        <v>2019</v>
      </c>
      <c r="D195" s="2">
        <v>2020</v>
      </c>
      <c r="E195" s="2">
        <v>2021</v>
      </c>
      <c r="F195" s="2">
        <v>2022</v>
      </c>
      <c r="G195" s="2">
        <v>2023</v>
      </c>
      <c r="P195" s="2">
        <v>2020</v>
      </c>
      <c r="Q195" s="2">
        <v>2021</v>
      </c>
      <c r="R195" s="2">
        <v>2022</v>
      </c>
      <c r="S195" s="2">
        <v>2023</v>
      </c>
    </row>
    <row r="196" spans="1:19" ht="43.2" x14ac:dyDescent="0.3">
      <c r="A196" s="57" t="s">
        <v>20</v>
      </c>
      <c r="B196" s="57" t="s">
        <v>14</v>
      </c>
      <c r="C196" s="58">
        <v>3526189</v>
      </c>
      <c r="D196" s="58">
        <v>3494604</v>
      </c>
      <c r="E196" s="58">
        <v>3495791</v>
      </c>
      <c r="F196" s="58">
        <v>3472784</v>
      </c>
      <c r="G196" s="58">
        <v>3466548</v>
      </c>
      <c r="H196">
        <f>G196-D196</f>
        <v>-28056</v>
      </c>
      <c r="I196" s="45">
        <f>H196/D196*100</f>
        <v>-0.80283774642277062</v>
      </c>
      <c r="O196" s="34" t="s">
        <v>60</v>
      </c>
      <c r="P196" s="35">
        <v>312016</v>
      </c>
      <c r="Q196" s="35">
        <v>309715</v>
      </c>
      <c r="R196" s="35">
        <v>305976</v>
      </c>
      <c r="S196" s="35">
        <v>303334</v>
      </c>
    </row>
    <row r="197" spans="1:19" ht="28.8" x14ac:dyDescent="0.3">
      <c r="A197" s="2" t="s">
        <v>25</v>
      </c>
      <c r="B197" s="2" t="s">
        <v>55</v>
      </c>
      <c r="C197" s="3">
        <v>494450</v>
      </c>
      <c r="D197" s="3">
        <v>494445</v>
      </c>
      <c r="E197" s="3">
        <v>496046</v>
      </c>
      <c r="F197" s="3">
        <v>494032</v>
      </c>
      <c r="G197" s="3">
        <v>495149</v>
      </c>
      <c r="H197">
        <f t="shared" ref="H197:H204" si="1">G197-D197</f>
        <v>704</v>
      </c>
      <c r="I197" s="45">
        <f t="shared" ref="I197:I205" si="2">H197/D197*100</f>
        <v>0.14238186249228932</v>
      </c>
    </row>
    <row r="198" spans="1:19" x14ac:dyDescent="0.3">
      <c r="A198" s="2" t="s">
        <v>25</v>
      </c>
      <c r="B198" s="2" t="s">
        <v>56</v>
      </c>
      <c r="C198" s="3">
        <v>427220</v>
      </c>
      <c r="D198" s="3">
        <v>425476</v>
      </c>
      <c r="E198" s="3">
        <v>427426</v>
      </c>
      <c r="F198" s="3">
        <v>428817</v>
      </c>
      <c r="G198" s="3">
        <v>430116</v>
      </c>
      <c r="H198">
        <f t="shared" si="1"/>
        <v>4640</v>
      </c>
      <c r="I198" s="45">
        <f t="shared" si="2"/>
        <v>1.090543297389277</v>
      </c>
    </row>
    <row r="199" spans="1:19" x14ac:dyDescent="0.3">
      <c r="A199" s="2" t="s">
        <v>25</v>
      </c>
      <c r="B199" s="2" t="s">
        <v>57</v>
      </c>
      <c r="C199" s="3">
        <v>607683</v>
      </c>
      <c r="D199" s="3">
        <v>601062</v>
      </c>
      <c r="E199" s="3">
        <v>598378</v>
      </c>
      <c r="F199" s="3">
        <v>589527</v>
      </c>
      <c r="G199" s="3">
        <v>585011</v>
      </c>
      <c r="H199">
        <f t="shared" si="1"/>
        <v>-16051</v>
      </c>
      <c r="I199" s="45">
        <f t="shared" si="2"/>
        <v>-2.6704399878881047</v>
      </c>
    </row>
    <row r="200" spans="1:19" x14ac:dyDescent="0.3">
      <c r="A200" s="2" t="s">
        <v>25</v>
      </c>
      <c r="B200" s="2" t="s">
        <v>58</v>
      </c>
      <c r="C200" s="3">
        <v>411953</v>
      </c>
      <c r="D200" s="3">
        <v>406482</v>
      </c>
      <c r="E200" s="3">
        <v>403172</v>
      </c>
      <c r="F200" s="3">
        <v>398501</v>
      </c>
      <c r="G200" s="3">
        <v>394269</v>
      </c>
      <c r="H200">
        <f t="shared" si="1"/>
        <v>-12213</v>
      </c>
      <c r="I200" s="45">
        <f t="shared" si="2"/>
        <v>-3.004561087575834</v>
      </c>
    </row>
    <row r="201" spans="1:19" ht="28.8" x14ac:dyDescent="0.3">
      <c r="A201" s="2" t="s">
        <v>25</v>
      </c>
      <c r="B201" s="2" t="s">
        <v>59</v>
      </c>
      <c r="C201" s="3">
        <v>440023</v>
      </c>
      <c r="D201" s="3">
        <v>430858</v>
      </c>
      <c r="E201" s="3">
        <v>429251</v>
      </c>
      <c r="F201" s="3">
        <v>424034</v>
      </c>
      <c r="G201" s="3">
        <v>419365</v>
      </c>
      <c r="H201">
        <f t="shared" si="1"/>
        <v>-11493</v>
      </c>
      <c r="I201" s="45">
        <f t="shared" si="2"/>
        <v>-2.6674681681667742</v>
      </c>
    </row>
    <row r="202" spans="1:19" ht="28.8" x14ac:dyDescent="0.3">
      <c r="A202" s="2" t="s">
        <v>25</v>
      </c>
      <c r="B202" s="2" t="s">
        <v>62</v>
      </c>
      <c r="C202" s="3">
        <v>516806</v>
      </c>
      <c r="D202" s="3">
        <v>517598</v>
      </c>
      <c r="E202" s="3">
        <v>524232</v>
      </c>
      <c r="F202" s="3">
        <v>525049</v>
      </c>
      <c r="G202" s="3">
        <v>530471</v>
      </c>
      <c r="H202">
        <f t="shared" si="1"/>
        <v>12873</v>
      </c>
      <c r="I202" s="45">
        <f t="shared" si="2"/>
        <v>2.4870652514113267</v>
      </c>
    </row>
    <row r="203" spans="1:19" ht="28.8" x14ac:dyDescent="0.3">
      <c r="A203" s="34" t="s">
        <v>25</v>
      </c>
      <c r="B203" s="34" t="s">
        <v>60</v>
      </c>
      <c r="C203" s="35">
        <v>319577</v>
      </c>
      <c r="D203" s="35">
        <v>312016</v>
      </c>
      <c r="E203" s="35">
        <v>309715</v>
      </c>
      <c r="F203" s="35">
        <v>305976</v>
      </c>
      <c r="G203" s="35">
        <v>303334</v>
      </c>
      <c r="H203" s="39">
        <f t="shared" si="1"/>
        <v>-8682</v>
      </c>
      <c r="I203" s="56">
        <f t="shared" si="2"/>
        <v>-2.7825496128403673</v>
      </c>
    </row>
    <row r="204" spans="1:19" x14ac:dyDescent="0.3">
      <c r="A204" s="2" t="s">
        <v>25</v>
      </c>
      <c r="B204" s="2" t="s">
        <v>61</v>
      </c>
      <c r="C204" s="3">
        <v>308477</v>
      </c>
      <c r="D204" s="3">
        <v>306667</v>
      </c>
      <c r="E204" s="3">
        <v>307571</v>
      </c>
      <c r="F204" s="3">
        <v>306848</v>
      </c>
      <c r="G204" s="3">
        <v>308833</v>
      </c>
      <c r="H204">
        <f t="shared" si="1"/>
        <v>2166</v>
      </c>
      <c r="I204" s="45">
        <f t="shared" si="2"/>
        <v>0.70630358010480432</v>
      </c>
    </row>
    <row r="205" spans="1:19" ht="28.8" x14ac:dyDescent="0.3">
      <c r="A205" s="57" t="s">
        <v>92</v>
      </c>
      <c r="B205" s="57" t="s">
        <v>14</v>
      </c>
      <c r="C205" s="58">
        <v>22506</v>
      </c>
      <c r="D205" s="58">
        <v>17400</v>
      </c>
      <c r="E205" s="58">
        <v>21690</v>
      </c>
      <c r="F205" s="58">
        <v>27000</v>
      </c>
      <c r="G205" s="58">
        <v>31814</v>
      </c>
      <c r="H205">
        <f>G205-D205</f>
        <v>14414</v>
      </c>
      <c r="I205" s="45">
        <f t="shared" si="2"/>
        <v>82.839080459770116</v>
      </c>
      <c r="J205" s="89" t="s">
        <v>90</v>
      </c>
    </row>
    <row r="206" spans="1:19" ht="28.8" x14ac:dyDescent="0.3">
      <c r="A206" s="2" t="s">
        <v>25</v>
      </c>
      <c r="B206" s="2" t="s">
        <v>55</v>
      </c>
      <c r="C206" s="3">
        <v>4414</v>
      </c>
      <c r="D206" s="3">
        <v>3508</v>
      </c>
      <c r="E206" s="3">
        <v>4876</v>
      </c>
      <c r="F206" s="3">
        <v>5619</v>
      </c>
      <c r="G206" s="3">
        <v>7008</v>
      </c>
      <c r="I206" s="45"/>
      <c r="J206" s="90">
        <f>G206/G205*100</f>
        <v>22.028037970704723</v>
      </c>
    </row>
    <row r="207" spans="1:19" x14ac:dyDescent="0.3">
      <c r="A207" s="2" t="s">
        <v>25</v>
      </c>
      <c r="B207" s="2" t="s">
        <v>56</v>
      </c>
      <c r="C207" s="3">
        <v>3232</v>
      </c>
      <c r="D207" s="3">
        <v>2390</v>
      </c>
      <c r="E207" s="3">
        <v>2606</v>
      </c>
      <c r="F207" s="3">
        <v>3697</v>
      </c>
      <c r="G207" s="3">
        <v>4482</v>
      </c>
      <c r="I207" s="45"/>
      <c r="J207" s="90">
        <f>G207/G205*100</f>
        <v>14.088137298044886</v>
      </c>
    </row>
    <row r="208" spans="1:19" x14ac:dyDescent="0.3">
      <c r="A208" s="2" t="s">
        <v>25</v>
      </c>
      <c r="B208" s="2" t="s">
        <v>57</v>
      </c>
      <c r="C208" s="3">
        <v>2546</v>
      </c>
      <c r="D208" s="3">
        <v>1836</v>
      </c>
      <c r="E208" s="3">
        <v>2481</v>
      </c>
      <c r="F208" s="3">
        <v>3150</v>
      </c>
      <c r="G208" s="3">
        <v>3891</v>
      </c>
      <c r="I208" s="45"/>
      <c r="J208" s="90">
        <f>G208/G205*100</f>
        <v>12.230464575344188</v>
      </c>
    </row>
    <row r="209" spans="1:10" x14ac:dyDescent="0.3">
      <c r="A209" s="2" t="s">
        <v>25</v>
      </c>
      <c r="B209" s="2" t="s">
        <v>58</v>
      </c>
      <c r="C209" s="3">
        <v>1795</v>
      </c>
      <c r="D209" s="3">
        <v>1314</v>
      </c>
      <c r="E209" s="3">
        <v>1724</v>
      </c>
      <c r="F209" s="3">
        <v>2163</v>
      </c>
      <c r="G209" s="3">
        <v>2580</v>
      </c>
      <c r="I209" s="45"/>
      <c r="J209" s="90">
        <f>G209/G205*100</f>
        <v>8.1096372666121841</v>
      </c>
    </row>
    <row r="210" spans="1:10" ht="28.8" x14ac:dyDescent="0.3">
      <c r="A210" s="2" t="s">
        <v>25</v>
      </c>
      <c r="B210" s="2" t="s">
        <v>59</v>
      </c>
      <c r="C210" s="3">
        <v>2798</v>
      </c>
      <c r="D210" s="3">
        <v>2457</v>
      </c>
      <c r="E210" s="3">
        <v>3057</v>
      </c>
      <c r="F210" s="3">
        <v>3168</v>
      </c>
      <c r="G210" s="3">
        <v>3428</v>
      </c>
      <c r="I210" s="45"/>
      <c r="J210" s="90">
        <f>G210/G205*100</f>
        <v>10.775130445715723</v>
      </c>
    </row>
    <row r="211" spans="1:10" ht="28.8" x14ac:dyDescent="0.3">
      <c r="A211" s="2" t="s">
        <v>25</v>
      </c>
      <c r="B211" s="2" t="s">
        <v>62</v>
      </c>
      <c r="C211" s="3">
        <v>4388</v>
      </c>
      <c r="D211" s="3">
        <v>3485</v>
      </c>
      <c r="E211" s="3">
        <v>3761</v>
      </c>
      <c r="F211" s="3">
        <v>5487</v>
      </c>
      <c r="G211" s="3">
        <v>5832</v>
      </c>
      <c r="I211" s="45"/>
      <c r="J211" s="90">
        <f>G211/G205*100</f>
        <v>18.331552146853586</v>
      </c>
    </row>
    <row r="212" spans="1:10" ht="28.8" x14ac:dyDescent="0.3">
      <c r="A212" s="34" t="s">
        <v>25</v>
      </c>
      <c r="B212" s="34" t="s">
        <v>60</v>
      </c>
      <c r="C212" s="35">
        <v>1832</v>
      </c>
      <c r="D212" s="35">
        <v>1292</v>
      </c>
      <c r="E212" s="35">
        <v>1769</v>
      </c>
      <c r="F212" s="35">
        <v>1946</v>
      </c>
      <c r="G212" s="35">
        <v>2430</v>
      </c>
      <c r="H212" s="39">
        <f>G212-D212</f>
        <v>1138</v>
      </c>
      <c r="I212" s="56">
        <f>H212/D212*100</f>
        <v>88.080495356037147</v>
      </c>
      <c r="J212" s="90">
        <f t="shared" ref="J212" si="3">G212/G205*100</f>
        <v>7.6381467278556618</v>
      </c>
    </row>
    <row r="213" spans="1:10" x14ac:dyDescent="0.3">
      <c r="A213" s="2" t="s">
        <v>25</v>
      </c>
      <c r="B213" s="2" t="s">
        <v>61</v>
      </c>
      <c r="C213" s="3">
        <v>1501</v>
      </c>
      <c r="D213" s="3">
        <v>1118</v>
      </c>
      <c r="E213" s="3">
        <v>1416</v>
      </c>
      <c r="F213" s="3">
        <v>1770</v>
      </c>
      <c r="G213" s="3">
        <v>2163</v>
      </c>
      <c r="I213" s="45"/>
      <c r="J213" s="90">
        <f>G213/G205*100</f>
        <v>6.7988935688690511</v>
      </c>
    </row>
    <row r="214" spans="1:10" x14ac:dyDescent="0.3">
      <c r="A214" s="57" t="s">
        <v>93</v>
      </c>
      <c r="B214" s="57" t="s">
        <v>14</v>
      </c>
      <c r="C214" s="58">
        <v>526216</v>
      </c>
      <c r="D214" s="58">
        <v>505179</v>
      </c>
      <c r="E214" s="58">
        <v>517898</v>
      </c>
      <c r="F214" s="58">
        <v>521826</v>
      </c>
      <c r="G214" s="58">
        <v>515934</v>
      </c>
      <c r="H214">
        <f>G214-D214</f>
        <v>10755</v>
      </c>
      <c r="I214" s="45">
        <f>H214/D214*100</f>
        <v>2.1289483529600401</v>
      </c>
      <c r="J214" s="89" t="s">
        <v>90</v>
      </c>
    </row>
    <row r="215" spans="1:10" ht="28.8" x14ac:dyDescent="0.3">
      <c r="A215" s="2" t="s">
        <v>25</v>
      </c>
      <c r="B215" s="2" t="s">
        <v>55</v>
      </c>
      <c r="C215" s="3">
        <v>76752</v>
      </c>
      <c r="D215" s="3">
        <v>75466</v>
      </c>
      <c r="E215" s="3">
        <v>77294</v>
      </c>
      <c r="F215" s="3">
        <v>78397</v>
      </c>
      <c r="G215" s="3">
        <v>77276</v>
      </c>
      <c r="I215" s="45"/>
      <c r="J215" s="91">
        <f>G215/G214*100</f>
        <v>14.977884768206787</v>
      </c>
    </row>
    <row r="216" spans="1:10" x14ac:dyDescent="0.3">
      <c r="A216" s="2" t="s">
        <v>25</v>
      </c>
      <c r="B216" s="2" t="s">
        <v>56</v>
      </c>
      <c r="C216" s="3">
        <v>71546</v>
      </c>
      <c r="D216" s="3">
        <v>69197</v>
      </c>
      <c r="E216" s="3">
        <v>70632</v>
      </c>
      <c r="F216" s="3">
        <v>71651</v>
      </c>
      <c r="G216" s="3">
        <v>71506</v>
      </c>
      <c r="I216" s="45"/>
      <c r="J216" s="91">
        <f>G216/G214*100</f>
        <v>13.859524667883877</v>
      </c>
    </row>
    <row r="217" spans="1:10" x14ac:dyDescent="0.3">
      <c r="A217" s="2" t="s">
        <v>25</v>
      </c>
      <c r="B217" s="2" t="s">
        <v>57</v>
      </c>
      <c r="C217" s="3">
        <v>92327</v>
      </c>
      <c r="D217" s="3">
        <v>88867</v>
      </c>
      <c r="E217" s="3">
        <v>90457</v>
      </c>
      <c r="F217" s="3">
        <v>90475</v>
      </c>
      <c r="G217" s="3">
        <v>89397</v>
      </c>
      <c r="I217" s="45"/>
      <c r="J217" s="91">
        <f>G217/G214*100</f>
        <v>17.327216271848727</v>
      </c>
    </row>
    <row r="218" spans="1:10" x14ac:dyDescent="0.3">
      <c r="A218" s="2" t="s">
        <v>25</v>
      </c>
      <c r="B218" s="2" t="s">
        <v>58</v>
      </c>
      <c r="C218" s="3">
        <v>62389</v>
      </c>
      <c r="D218" s="3">
        <v>59753</v>
      </c>
      <c r="E218" s="3">
        <v>60660</v>
      </c>
      <c r="F218" s="3">
        <v>59503</v>
      </c>
      <c r="G218" s="3">
        <v>57886</v>
      </c>
      <c r="I218" s="45"/>
      <c r="J218" s="91">
        <f>G218/G214*100</f>
        <v>11.21965212604713</v>
      </c>
    </row>
    <row r="219" spans="1:10" ht="28.8" x14ac:dyDescent="0.3">
      <c r="A219" s="2" t="s">
        <v>25</v>
      </c>
      <c r="B219" s="2" t="s">
        <v>59</v>
      </c>
      <c r="C219" s="3">
        <v>70671</v>
      </c>
      <c r="D219" s="3">
        <v>67158</v>
      </c>
      <c r="E219" s="3">
        <v>68600</v>
      </c>
      <c r="F219" s="3">
        <v>68839</v>
      </c>
      <c r="G219" s="3">
        <v>67431</v>
      </c>
      <c r="I219" s="45"/>
      <c r="J219" s="91">
        <f>G219/G214*100</f>
        <v>13.069694960983384</v>
      </c>
    </row>
    <row r="220" spans="1:10" ht="28.8" x14ac:dyDescent="0.3">
      <c r="A220" s="2" t="s">
        <v>25</v>
      </c>
      <c r="B220" s="2" t="s">
        <v>62</v>
      </c>
      <c r="C220" s="3">
        <v>59419</v>
      </c>
      <c r="D220" s="3">
        <v>56007</v>
      </c>
      <c r="E220" s="3">
        <v>59469</v>
      </c>
      <c r="F220" s="3">
        <v>61383</v>
      </c>
      <c r="G220" s="3">
        <v>62337</v>
      </c>
      <c r="I220" s="45"/>
      <c r="J220" s="91">
        <f>G220/G214*100</f>
        <v>12.082359371547524</v>
      </c>
    </row>
    <row r="221" spans="1:10" ht="28.8" x14ac:dyDescent="0.3">
      <c r="A221" s="34" t="s">
        <v>25</v>
      </c>
      <c r="B221" s="34" t="s">
        <v>60</v>
      </c>
      <c r="C221" s="35">
        <v>48682</v>
      </c>
      <c r="D221" s="35">
        <v>45845</v>
      </c>
      <c r="E221" s="35">
        <v>46479</v>
      </c>
      <c r="F221" s="35">
        <v>46917</v>
      </c>
      <c r="G221" s="35">
        <v>45891</v>
      </c>
      <c r="H221" s="39">
        <f>G221-D221</f>
        <v>46</v>
      </c>
      <c r="I221" s="56">
        <f>H221/D221*100</f>
        <v>0.10033809575744357</v>
      </c>
      <c r="J221" s="91">
        <f>G221/G214*100</f>
        <v>8.8947423507657959</v>
      </c>
    </row>
    <row r="222" spans="1:10" x14ac:dyDescent="0.3">
      <c r="A222" s="2" t="s">
        <v>25</v>
      </c>
      <c r="B222" s="2" t="s">
        <v>61</v>
      </c>
      <c r="C222" s="3">
        <v>44430</v>
      </c>
      <c r="D222" s="3">
        <v>42886</v>
      </c>
      <c r="E222" s="3">
        <v>44307</v>
      </c>
      <c r="F222" s="3">
        <v>44661</v>
      </c>
      <c r="G222" s="3">
        <v>44210</v>
      </c>
      <c r="I222" s="45"/>
      <c r="J222" s="91">
        <f>G222/G214*100</f>
        <v>8.5689254827167805</v>
      </c>
    </row>
    <row r="223" spans="1:10" ht="28.8" x14ac:dyDescent="0.3">
      <c r="A223" s="63" t="s">
        <v>94</v>
      </c>
      <c r="B223" s="63" t="s">
        <v>14</v>
      </c>
      <c r="C223" s="64">
        <v>2434168</v>
      </c>
      <c r="D223" s="64">
        <v>2411535</v>
      </c>
      <c r="E223" s="64">
        <v>2402196</v>
      </c>
      <c r="F223" s="64">
        <v>2385238</v>
      </c>
      <c r="G223" s="64">
        <v>2374177</v>
      </c>
      <c r="H223">
        <f>G223-D223</f>
        <v>-37358</v>
      </c>
      <c r="I223" s="45">
        <f>H223/D223*100</f>
        <v>-1.5491377898309584</v>
      </c>
    </row>
    <row r="224" spans="1:10" ht="28.8" x14ac:dyDescent="0.3">
      <c r="A224" s="26" t="s">
        <v>25</v>
      </c>
      <c r="B224" s="26" t="s">
        <v>55</v>
      </c>
      <c r="C224" s="27">
        <v>318238</v>
      </c>
      <c r="D224" s="27">
        <v>316758</v>
      </c>
      <c r="E224" s="27">
        <v>316541</v>
      </c>
      <c r="F224" s="27">
        <v>316100</v>
      </c>
      <c r="G224" s="27">
        <v>316816</v>
      </c>
      <c r="I224" s="45"/>
    </row>
    <row r="225" spans="1:9" x14ac:dyDescent="0.3">
      <c r="A225" s="26" t="s">
        <v>25</v>
      </c>
      <c r="B225" s="26" t="s">
        <v>56</v>
      </c>
      <c r="C225" s="27">
        <v>294998</v>
      </c>
      <c r="D225" s="27">
        <v>294152</v>
      </c>
      <c r="E225" s="27">
        <v>295111</v>
      </c>
      <c r="F225" s="27">
        <v>295235</v>
      </c>
      <c r="G225" s="27">
        <v>294937</v>
      </c>
      <c r="I225" s="45"/>
    </row>
    <row r="226" spans="1:9" x14ac:dyDescent="0.3">
      <c r="A226" s="26" t="s">
        <v>25</v>
      </c>
      <c r="B226" s="26" t="s">
        <v>57</v>
      </c>
      <c r="C226" s="27">
        <v>442694</v>
      </c>
      <c r="D226" s="27">
        <v>436675</v>
      </c>
      <c r="E226" s="27">
        <v>432452</v>
      </c>
      <c r="F226" s="27">
        <v>425168</v>
      </c>
      <c r="G226" s="27">
        <v>419955</v>
      </c>
      <c r="I226" s="45"/>
    </row>
    <row r="227" spans="1:9" x14ac:dyDescent="0.3">
      <c r="A227" s="26" t="s">
        <v>25</v>
      </c>
      <c r="B227" s="26" t="s">
        <v>58</v>
      </c>
      <c r="C227" s="27">
        <v>308885</v>
      </c>
      <c r="D227" s="27">
        <v>305794</v>
      </c>
      <c r="E227" s="27">
        <v>301684</v>
      </c>
      <c r="F227" s="27">
        <v>298079</v>
      </c>
      <c r="G227" s="27">
        <v>294456</v>
      </c>
      <c r="I227" s="45"/>
    </row>
    <row r="228" spans="1:9" ht="28.8" x14ac:dyDescent="0.3">
      <c r="A228" s="26" t="s">
        <v>25</v>
      </c>
      <c r="B228" s="26" t="s">
        <v>59</v>
      </c>
      <c r="C228" s="27">
        <v>345911</v>
      </c>
      <c r="D228" s="27">
        <v>340372</v>
      </c>
      <c r="E228" s="27">
        <v>337783</v>
      </c>
      <c r="F228" s="27">
        <v>333008</v>
      </c>
      <c r="G228" s="27">
        <v>329244</v>
      </c>
      <c r="I228" s="45"/>
    </row>
    <row r="229" spans="1:9" ht="28.8" x14ac:dyDescent="0.3">
      <c r="A229" s="26" t="s">
        <v>25</v>
      </c>
      <c r="B229" s="26" t="s">
        <v>62</v>
      </c>
      <c r="C229" s="27">
        <v>277592</v>
      </c>
      <c r="D229" s="27">
        <v>280222</v>
      </c>
      <c r="E229" s="27">
        <v>284594</v>
      </c>
      <c r="F229" s="27">
        <v>288531</v>
      </c>
      <c r="G229" s="27">
        <v>290097</v>
      </c>
      <c r="I229" s="45"/>
    </row>
    <row r="230" spans="1:9" ht="28.8" x14ac:dyDescent="0.3">
      <c r="A230" s="61" t="s">
        <v>25</v>
      </c>
      <c r="B230" s="61" t="s">
        <v>60</v>
      </c>
      <c r="C230" s="62">
        <v>239238</v>
      </c>
      <c r="D230" s="62">
        <v>233888</v>
      </c>
      <c r="E230" s="62">
        <v>230820</v>
      </c>
      <c r="F230" s="62">
        <v>227009</v>
      </c>
      <c r="G230" s="62">
        <v>225237</v>
      </c>
      <c r="H230" s="39">
        <f>G230-D230</f>
        <v>-8651</v>
      </c>
      <c r="I230" s="56">
        <f>H230/D230*100</f>
        <v>-3.6987789027226707</v>
      </c>
    </row>
    <row r="231" spans="1:9" x14ac:dyDescent="0.3">
      <c r="A231" s="26" t="s">
        <v>25</v>
      </c>
      <c r="B231" s="26" t="s">
        <v>61</v>
      </c>
      <c r="C231" s="27">
        <v>206612</v>
      </c>
      <c r="D231" s="27">
        <v>203674</v>
      </c>
      <c r="E231" s="27">
        <v>203211</v>
      </c>
      <c r="F231" s="27">
        <v>202108</v>
      </c>
      <c r="G231" s="27">
        <v>203435</v>
      </c>
      <c r="I231" s="45"/>
    </row>
    <row r="232" spans="1:9" ht="43.2" x14ac:dyDescent="0.3">
      <c r="A232" s="2" t="s">
        <v>96</v>
      </c>
      <c r="B232" s="2" t="s">
        <v>14</v>
      </c>
      <c r="C232" s="3">
        <v>1622641</v>
      </c>
      <c r="D232" s="3">
        <v>1589432</v>
      </c>
      <c r="E232" s="3">
        <v>1609941</v>
      </c>
      <c r="F232" s="3">
        <v>1606975</v>
      </c>
      <c r="G232" s="3">
        <v>1597499</v>
      </c>
      <c r="I232" s="45"/>
    </row>
    <row r="233" spans="1:9" ht="28.8" x14ac:dyDescent="0.3">
      <c r="A233" s="2" t="s">
        <v>25</v>
      </c>
      <c r="B233" s="2" t="s">
        <v>55</v>
      </c>
      <c r="C233" s="3">
        <v>213511</v>
      </c>
      <c r="D233" s="3">
        <v>211018</v>
      </c>
      <c r="E233" s="3">
        <v>215554</v>
      </c>
      <c r="F233" s="3">
        <v>216759</v>
      </c>
      <c r="G233" s="3">
        <v>217463</v>
      </c>
      <c r="I233" s="45"/>
    </row>
    <row r="234" spans="1:9" x14ac:dyDescent="0.3">
      <c r="A234" s="2" t="s">
        <v>25</v>
      </c>
      <c r="B234" s="2" t="s">
        <v>56</v>
      </c>
      <c r="C234" s="3">
        <v>206233</v>
      </c>
      <c r="D234" s="3">
        <v>203376</v>
      </c>
      <c r="E234" s="3">
        <v>206817</v>
      </c>
      <c r="F234" s="3">
        <v>207364</v>
      </c>
      <c r="G234" s="3">
        <v>208082</v>
      </c>
      <c r="I234" s="45"/>
    </row>
    <row r="235" spans="1:9" x14ac:dyDescent="0.3">
      <c r="A235" s="2" t="s">
        <v>25</v>
      </c>
      <c r="B235" s="2" t="s">
        <v>57</v>
      </c>
      <c r="C235" s="3">
        <v>297815</v>
      </c>
      <c r="D235" s="3">
        <v>290708</v>
      </c>
      <c r="E235" s="3">
        <v>293947</v>
      </c>
      <c r="F235" s="3">
        <v>291127</v>
      </c>
      <c r="G235" s="3">
        <v>286984</v>
      </c>
      <c r="I235" s="45"/>
    </row>
    <row r="236" spans="1:9" x14ac:dyDescent="0.3">
      <c r="A236" s="2" t="s">
        <v>25</v>
      </c>
      <c r="B236" s="2" t="s">
        <v>58</v>
      </c>
      <c r="C236" s="3">
        <v>204371</v>
      </c>
      <c r="D236" s="3">
        <v>199436</v>
      </c>
      <c r="E236" s="3">
        <v>198719</v>
      </c>
      <c r="F236" s="3">
        <v>197372</v>
      </c>
      <c r="G236" s="3">
        <v>193502</v>
      </c>
      <c r="I236" s="45"/>
    </row>
    <row r="237" spans="1:9" ht="28.8" x14ac:dyDescent="0.3">
      <c r="A237" s="2" t="s">
        <v>25</v>
      </c>
      <c r="B237" s="2" t="s">
        <v>59</v>
      </c>
      <c r="C237" s="3">
        <v>235283</v>
      </c>
      <c r="D237" s="3">
        <v>228842</v>
      </c>
      <c r="E237" s="3">
        <v>230126</v>
      </c>
      <c r="F237" s="3">
        <v>228115</v>
      </c>
      <c r="G237" s="3">
        <v>224735</v>
      </c>
      <c r="I237" s="45"/>
    </row>
    <row r="238" spans="1:9" ht="28.8" x14ac:dyDescent="0.3">
      <c r="A238" s="2" t="s">
        <v>25</v>
      </c>
      <c r="B238" s="2" t="s">
        <v>62</v>
      </c>
      <c r="C238" s="3">
        <v>186324</v>
      </c>
      <c r="D238" s="3">
        <v>185076</v>
      </c>
      <c r="E238" s="3">
        <v>190479</v>
      </c>
      <c r="F238" s="3">
        <v>193256</v>
      </c>
      <c r="G238" s="3">
        <v>193789</v>
      </c>
      <c r="I238" s="45"/>
    </row>
    <row r="239" spans="1:9" ht="28.8" x14ac:dyDescent="0.3">
      <c r="A239" s="2" t="s">
        <v>25</v>
      </c>
      <c r="B239" s="2" t="s">
        <v>60</v>
      </c>
      <c r="C239" s="3">
        <v>146345</v>
      </c>
      <c r="D239" s="3">
        <v>141450</v>
      </c>
      <c r="E239" s="3">
        <v>142311</v>
      </c>
      <c r="F239" s="3">
        <v>140617</v>
      </c>
      <c r="G239" s="3">
        <v>139429</v>
      </c>
      <c r="I239" s="45"/>
    </row>
    <row r="240" spans="1:9" x14ac:dyDescent="0.3">
      <c r="A240" s="2" t="s">
        <v>25</v>
      </c>
      <c r="B240" s="2" t="s">
        <v>61</v>
      </c>
      <c r="C240" s="3">
        <v>132759</v>
      </c>
      <c r="D240" s="3">
        <v>129526</v>
      </c>
      <c r="E240" s="3">
        <v>131988</v>
      </c>
      <c r="F240" s="3">
        <v>132365</v>
      </c>
      <c r="G240" s="3">
        <v>133515</v>
      </c>
      <c r="I240" s="45"/>
    </row>
    <row r="241" spans="1:9" ht="43.2" x14ac:dyDescent="0.3">
      <c r="A241" s="2" t="s">
        <v>104</v>
      </c>
      <c r="B241" s="2" t="s">
        <v>14</v>
      </c>
      <c r="C241" s="3">
        <v>719050</v>
      </c>
      <c r="D241" s="3">
        <v>730346</v>
      </c>
      <c r="E241" s="3">
        <v>702775</v>
      </c>
      <c r="F241" s="3">
        <v>691515</v>
      </c>
      <c r="G241" s="3">
        <v>694072</v>
      </c>
      <c r="I241" s="45"/>
    </row>
    <row r="242" spans="1:9" ht="28.8" x14ac:dyDescent="0.3">
      <c r="A242" s="2" t="s">
        <v>25</v>
      </c>
      <c r="B242" s="2" t="s">
        <v>55</v>
      </c>
      <c r="C242" s="3">
        <v>92625</v>
      </c>
      <c r="D242" s="3">
        <v>94083</v>
      </c>
      <c r="E242" s="3">
        <v>89714</v>
      </c>
      <c r="F242" s="3">
        <v>88086</v>
      </c>
      <c r="G242" s="3">
        <v>88858</v>
      </c>
      <c r="I242" s="45"/>
    </row>
    <row r="243" spans="1:9" x14ac:dyDescent="0.3">
      <c r="A243" s="2" t="s">
        <v>25</v>
      </c>
      <c r="B243" s="2" t="s">
        <v>56</v>
      </c>
      <c r="C243" s="3">
        <v>80425</v>
      </c>
      <c r="D243" s="3">
        <v>82502</v>
      </c>
      <c r="E243" s="3">
        <v>80058</v>
      </c>
      <c r="F243" s="3">
        <v>79667</v>
      </c>
      <c r="G243" s="3">
        <v>78990</v>
      </c>
      <c r="I243" s="45"/>
    </row>
    <row r="244" spans="1:9" x14ac:dyDescent="0.3">
      <c r="A244" s="2" t="s">
        <v>25</v>
      </c>
      <c r="B244" s="2" t="s">
        <v>57</v>
      </c>
      <c r="C244" s="3">
        <v>132731</v>
      </c>
      <c r="D244" s="3">
        <v>133386</v>
      </c>
      <c r="E244" s="3">
        <v>126728</v>
      </c>
      <c r="F244" s="3">
        <v>123163</v>
      </c>
      <c r="G244" s="3">
        <v>122859</v>
      </c>
      <c r="I244" s="45"/>
    </row>
    <row r="245" spans="1:9" x14ac:dyDescent="0.3">
      <c r="A245" s="2" t="s">
        <v>25</v>
      </c>
      <c r="B245" s="2" t="s">
        <v>58</v>
      </c>
      <c r="C245" s="3">
        <v>91125</v>
      </c>
      <c r="D245" s="3">
        <v>92441</v>
      </c>
      <c r="E245" s="3">
        <v>89663</v>
      </c>
      <c r="F245" s="3">
        <v>88193</v>
      </c>
      <c r="G245" s="3">
        <v>88801</v>
      </c>
      <c r="I245" s="45"/>
    </row>
    <row r="246" spans="1:9" ht="28.8" x14ac:dyDescent="0.3">
      <c r="A246" s="2" t="s">
        <v>25</v>
      </c>
      <c r="B246" s="2" t="s">
        <v>59</v>
      </c>
      <c r="C246" s="3">
        <v>99676</v>
      </c>
      <c r="D246" s="3">
        <v>100957</v>
      </c>
      <c r="E246" s="3">
        <v>97272</v>
      </c>
      <c r="F246" s="3">
        <v>94944</v>
      </c>
      <c r="G246" s="3">
        <v>94779</v>
      </c>
      <c r="I246" s="45"/>
    </row>
    <row r="247" spans="1:9" ht="28.8" x14ac:dyDescent="0.3">
      <c r="A247" s="2" t="s">
        <v>25</v>
      </c>
      <c r="B247" s="2" t="s">
        <v>62</v>
      </c>
      <c r="C247" s="3">
        <v>81037</v>
      </c>
      <c r="D247" s="3">
        <v>84987</v>
      </c>
      <c r="E247" s="3">
        <v>83839</v>
      </c>
      <c r="F247" s="3">
        <v>85103</v>
      </c>
      <c r="G247" s="3">
        <v>87299</v>
      </c>
      <c r="I247" s="45"/>
    </row>
    <row r="248" spans="1:9" ht="28.8" x14ac:dyDescent="0.3">
      <c r="A248" s="2" t="s">
        <v>25</v>
      </c>
      <c r="B248" s="2" t="s">
        <v>60</v>
      </c>
      <c r="C248" s="3">
        <v>77374</v>
      </c>
      <c r="D248" s="3">
        <v>77231</v>
      </c>
      <c r="E248" s="3">
        <v>73395</v>
      </c>
      <c r="F248" s="3">
        <v>71347</v>
      </c>
      <c r="G248" s="3">
        <v>70796</v>
      </c>
      <c r="I248" s="45"/>
    </row>
    <row r="249" spans="1:9" x14ac:dyDescent="0.3">
      <c r="A249" s="2" t="s">
        <v>25</v>
      </c>
      <c r="B249" s="2" t="s">
        <v>61</v>
      </c>
      <c r="C249" s="3">
        <v>64057</v>
      </c>
      <c r="D249" s="3">
        <v>64759</v>
      </c>
      <c r="E249" s="3">
        <v>62106</v>
      </c>
      <c r="F249" s="3">
        <v>61012</v>
      </c>
      <c r="G249" s="3">
        <v>61690</v>
      </c>
      <c r="I249" s="45"/>
    </row>
    <row r="250" spans="1:9" ht="28.8" x14ac:dyDescent="0.3">
      <c r="A250" s="2" t="s">
        <v>97</v>
      </c>
      <c r="B250" s="2" t="s">
        <v>14</v>
      </c>
      <c r="C250" s="3">
        <v>92477</v>
      </c>
      <c r="D250" s="3">
        <v>91757</v>
      </c>
      <c r="E250" s="3">
        <v>89480</v>
      </c>
      <c r="F250" s="3">
        <v>86748</v>
      </c>
      <c r="G250" s="3">
        <v>82606</v>
      </c>
      <c r="I250" s="45"/>
    </row>
    <row r="251" spans="1:9" ht="28.8" x14ac:dyDescent="0.3">
      <c r="A251" s="2" t="s">
        <v>25</v>
      </c>
      <c r="B251" s="2" t="s">
        <v>55</v>
      </c>
      <c r="C251" s="3">
        <v>12102</v>
      </c>
      <c r="D251" s="3">
        <v>11657</v>
      </c>
      <c r="E251" s="3">
        <v>11273</v>
      </c>
      <c r="F251" s="3">
        <v>11255</v>
      </c>
      <c r="G251" s="3">
        <v>10495</v>
      </c>
      <c r="I251" s="45"/>
    </row>
    <row r="252" spans="1:9" x14ac:dyDescent="0.3">
      <c r="A252" s="2" t="s">
        <v>25</v>
      </c>
      <c r="B252" s="2" t="s">
        <v>56</v>
      </c>
      <c r="C252" s="3">
        <v>8340</v>
      </c>
      <c r="D252" s="3">
        <v>8274</v>
      </c>
      <c r="E252" s="3">
        <v>8236</v>
      </c>
      <c r="F252" s="3">
        <v>8204</v>
      </c>
      <c r="G252" s="3">
        <v>7865</v>
      </c>
      <c r="I252" s="45"/>
    </row>
    <row r="253" spans="1:9" x14ac:dyDescent="0.3">
      <c r="A253" s="2" t="s">
        <v>25</v>
      </c>
      <c r="B253" s="2" t="s">
        <v>57</v>
      </c>
      <c r="C253" s="3">
        <v>12148</v>
      </c>
      <c r="D253" s="3">
        <v>12581</v>
      </c>
      <c r="E253" s="3">
        <v>11777</v>
      </c>
      <c r="F253" s="3">
        <v>10878</v>
      </c>
      <c r="G253" s="3">
        <v>10112</v>
      </c>
      <c r="I253" s="45"/>
    </row>
    <row r="254" spans="1:9" x14ac:dyDescent="0.3">
      <c r="A254" s="2" t="s">
        <v>25</v>
      </c>
      <c r="B254" s="2" t="s">
        <v>58</v>
      </c>
      <c r="C254" s="3">
        <v>13389</v>
      </c>
      <c r="D254" s="3">
        <v>13917</v>
      </c>
      <c r="E254" s="3">
        <v>13302</v>
      </c>
      <c r="F254" s="3">
        <v>12514</v>
      </c>
      <c r="G254" s="3">
        <v>12153</v>
      </c>
      <c r="I254" s="45"/>
    </row>
    <row r="255" spans="1:9" ht="28.8" x14ac:dyDescent="0.3">
      <c r="A255" s="2" t="s">
        <v>25</v>
      </c>
      <c r="B255" s="2" t="s">
        <v>59</v>
      </c>
      <c r="C255" s="3">
        <v>10952</v>
      </c>
      <c r="D255" s="3">
        <v>10573</v>
      </c>
      <c r="E255" s="3">
        <v>10385</v>
      </c>
      <c r="F255" s="3">
        <v>9949</v>
      </c>
      <c r="G255" s="3">
        <v>9730</v>
      </c>
      <c r="I255" s="45"/>
    </row>
    <row r="256" spans="1:9" ht="28.8" x14ac:dyDescent="0.3">
      <c r="A256" s="2" t="s">
        <v>25</v>
      </c>
      <c r="B256" s="2" t="s">
        <v>62</v>
      </c>
      <c r="C256" s="3">
        <v>10231</v>
      </c>
      <c r="D256" s="3">
        <v>10159</v>
      </c>
      <c r="E256" s="3">
        <v>10276</v>
      </c>
      <c r="F256" s="3">
        <v>10172</v>
      </c>
      <c r="G256" s="3">
        <v>9009</v>
      </c>
      <c r="I256" s="45"/>
    </row>
    <row r="257" spans="1:9" ht="28.8" x14ac:dyDescent="0.3">
      <c r="A257" s="2" t="s">
        <v>25</v>
      </c>
      <c r="B257" s="2" t="s">
        <v>60</v>
      </c>
      <c r="C257" s="3">
        <v>15519</v>
      </c>
      <c r="D257" s="3">
        <v>15207</v>
      </c>
      <c r="E257" s="3">
        <v>15114</v>
      </c>
      <c r="F257" s="3">
        <v>15045</v>
      </c>
      <c r="G257" s="3">
        <v>15012</v>
      </c>
      <c r="I257" s="45"/>
    </row>
    <row r="258" spans="1:9" x14ac:dyDescent="0.3">
      <c r="A258" s="2" t="s">
        <v>25</v>
      </c>
      <c r="B258" s="2" t="s">
        <v>61</v>
      </c>
      <c r="C258" s="3">
        <v>9796</v>
      </c>
      <c r="D258" s="3">
        <v>9389</v>
      </c>
      <c r="E258" s="3">
        <v>9117</v>
      </c>
      <c r="F258" s="3">
        <v>8731</v>
      </c>
      <c r="G258" s="3">
        <v>8230</v>
      </c>
      <c r="I258" s="45"/>
    </row>
    <row r="259" spans="1:9" ht="86.4" x14ac:dyDescent="0.3">
      <c r="A259" s="57" t="s">
        <v>110</v>
      </c>
      <c r="B259" s="57" t="s">
        <v>14</v>
      </c>
      <c r="C259" s="58">
        <v>543299</v>
      </c>
      <c r="D259" s="58">
        <v>560490</v>
      </c>
      <c r="E259" s="58">
        <v>554007</v>
      </c>
      <c r="F259" s="58">
        <v>538720</v>
      </c>
      <c r="G259" s="58">
        <v>544623</v>
      </c>
      <c r="H259">
        <f>G259-D259</f>
        <v>-15867</v>
      </c>
      <c r="I259" s="45">
        <f>H259/D259*100</f>
        <v>-2.8309158058127708</v>
      </c>
    </row>
    <row r="260" spans="1:9" ht="28.8" x14ac:dyDescent="0.3">
      <c r="A260" s="2" t="s">
        <v>25</v>
      </c>
      <c r="B260" s="2" t="s">
        <v>55</v>
      </c>
      <c r="C260" s="3">
        <v>95046</v>
      </c>
      <c r="D260" s="3">
        <v>98713</v>
      </c>
      <c r="E260" s="3">
        <v>97335</v>
      </c>
      <c r="F260" s="3">
        <v>93916</v>
      </c>
      <c r="G260" s="3">
        <v>94049</v>
      </c>
      <c r="I260" s="45"/>
    </row>
    <row r="261" spans="1:9" x14ac:dyDescent="0.3">
      <c r="A261" s="2" t="s">
        <v>25</v>
      </c>
      <c r="B261" s="2" t="s">
        <v>56</v>
      </c>
      <c r="C261" s="3">
        <v>57444</v>
      </c>
      <c r="D261" s="3">
        <v>59737</v>
      </c>
      <c r="E261" s="3">
        <v>59077</v>
      </c>
      <c r="F261" s="3">
        <v>58234</v>
      </c>
      <c r="G261" s="3">
        <v>59191</v>
      </c>
      <c r="I261" s="45"/>
    </row>
    <row r="262" spans="1:9" x14ac:dyDescent="0.3">
      <c r="A262" s="2" t="s">
        <v>25</v>
      </c>
      <c r="B262" s="2" t="s">
        <v>57</v>
      </c>
      <c r="C262" s="3">
        <v>70116</v>
      </c>
      <c r="D262" s="3">
        <v>73684</v>
      </c>
      <c r="E262" s="3">
        <v>72988</v>
      </c>
      <c r="F262" s="3">
        <v>70734</v>
      </c>
      <c r="G262" s="3">
        <v>71768</v>
      </c>
      <c r="I262" s="45"/>
    </row>
    <row r="263" spans="1:9" x14ac:dyDescent="0.3">
      <c r="A263" s="2" t="s">
        <v>25</v>
      </c>
      <c r="B263" s="2" t="s">
        <v>58</v>
      </c>
      <c r="C263" s="3">
        <v>38884</v>
      </c>
      <c r="D263" s="3">
        <v>39621</v>
      </c>
      <c r="E263" s="3">
        <v>39104</v>
      </c>
      <c r="F263" s="3">
        <v>38756</v>
      </c>
      <c r="G263" s="3">
        <v>39347</v>
      </c>
      <c r="I263" s="45"/>
    </row>
    <row r="264" spans="1:9" ht="28.8" x14ac:dyDescent="0.3">
      <c r="A264" s="2" t="s">
        <v>25</v>
      </c>
      <c r="B264" s="2" t="s">
        <v>59</v>
      </c>
      <c r="C264" s="3">
        <v>20643</v>
      </c>
      <c r="D264" s="3">
        <v>20871</v>
      </c>
      <c r="E264" s="3">
        <v>19811</v>
      </c>
      <c r="F264" s="3">
        <v>19019</v>
      </c>
      <c r="G264" s="3">
        <v>19262</v>
      </c>
      <c r="I264" s="45"/>
    </row>
    <row r="265" spans="1:9" ht="28.8" x14ac:dyDescent="0.3">
      <c r="A265" s="2" t="s">
        <v>25</v>
      </c>
      <c r="B265" s="2" t="s">
        <v>62</v>
      </c>
      <c r="C265" s="3">
        <v>175407</v>
      </c>
      <c r="D265" s="3">
        <v>177884</v>
      </c>
      <c r="E265" s="3">
        <v>176408</v>
      </c>
      <c r="F265" s="3">
        <v>169648</v>
      </c>
      <c r="G265" s="3">
        <v>172205</v>
      </c>
      <c r="I265" s="45"/>
    </row>
    <row r="266" spans="1:9" ht="28.8" x14ac:dyDescent="0.3">
      <c r="A266" s="34" t="s">
        <v>25</v>
      </c>
      <c r="B266" s="34" t="s">
        <v>60</v>
      </c>
      <c r="C266" s="35">
        <v>29825</v>
      </c>
      <c r="D266" s="35">
        <v>30991</v>
      </c>
      <c r="E266" s="35">
        <v>30647</v>
      </c>
      <c r="F266" s="35">
        <v>30104</v>
      </c>
      <c r="G266" s="35">
        <v>29776</v>
      </c>
      <c r="H266" s="39">
        <f>G266-D266</f>
        <v>-1215</v>
      </c>
      <c r="I266" s="56">
        <f>H266/D266*100</f>
        <v>-3.9204930463683008</v>
      </c>
    </row>
    <row r="267" spans="1:9" x14ac:dyDescent="0.3">
      <c r="A267" s="2" t="s">
        <v>25</v>
      </c>
      <c r="B267" s="2" t="s">
        <v>61</v>
      </c>
      <c r="C267" s="3">
        <v>55934</v>
      </c>
      <c r="D267" s="3">
        <v>58989</v>
      </c>
      <c r="E267" s="3">
        <v>58637</v>
      </c>
      <c r="F267" s="3">
        <v>58309</v>
      </c>
      <c r="G267" s="3">
        <v>59025</v>
      </c>
    </row>
    <row r="268" spans="1:9" x14ac:dyDescent="0.3">
      <c r="A268" s="98" t="s">
        <v>18</v>
      </c>
      <c r="B268" s="98"/>
      <c r="C268" s="98"/>
      <c r="D268" s="98"/>
      <c r="E268" s="98"/>
      <c r="F268" s="98"/>
      <c r="G268" s="98"/>
    </row>
    <row r="269" spans="1:9" x14ac:dyDescent="0.3">
      <c r="A269" s="98"/>
      <c r="B269" s="98"/>
      <c r="C269" s="98"/>
      <c r="D269" s="98"/>
      <c r="E269" s="98"/>
      <c r="F269" s="98"/>
      <c r="G269" s="98"/>
    </row>
    <row r="270" spans="1:9" x14ac:dyDescent="0.3">
      <c r="A270" s="99" t="s">
        <v>19</v>
      </c>
      <c r="B270" s="99"/>
      <c r="C270" s="99"/>
      <c r="D270" s="99"/>
      <c r="E270" s="99"/>
      <c r="F270" s="99"/>
    </row>
    <row r="272" spans="1:9" x14ac:dyDescent="0.3">
      <c r="A272" t="s">
        <v>27</v>
      </c>
    </row>
    <row r="273" spans="1:9" s="1" customFormat="1" x14ac:dyDescent="0.3">
      <c r="A273" s="1" t="s">
        <v>21</v>
      </c>
      <c r="B273" s="23"/>
    </row>
    <row r="274" spans="1:9" s="1" customFormat="1" x14ac:dyDescent="0.3">
      <c r="A274" s="1" t="s">
        <v>0</v>
      </c>
      <c r="B274" s="23"/>
    </row>
    <row r="275" spans="1:9" s="11" customFormat="1" x14ac:dyDescent="0.3">
      <c r="A275" s="11" t="s">
        <v>111</v>
      </c>
      <c r="B275" s="24"/>
    </row>
    <row r="277" spans="1:9" ht="28.8" x14ac:dyDescent="0.3">
      <c r="A277" s="2" t="s">
        <v>28</v>
      </c>
      <c r="B277" s="2" t="s">
        <v>24</v>
      </c>
      <c r="C277" s="2">
        <v>2019</v>
      </c>
      <c r="D277" s="2">
        <v>2020</v>
      </c>
      <c r="E277" s="2">
        <v>2021</v>
      </c>
      <c r="F277" s="2">
        <v>2022</v>
      </c>
      <c r="G277" s="2">
        <v>2023</v>
      </c>
    </row>
    <row r="278" spans="1:9" x14ac:dyDescent="0.3">
      <c r="A278" s="77" t="s">
        <v>20</v>
      </c>
      <c r="B278" s="77" t="s">
        <v>22</v>
      </c>
      <c r="C278" s="78">
        <v>234848</v>
      </c>
      <c r="D278" s="78">
        <v>235563</v>
      </c>
      <c r="E278" s="78">
        <v>237854</v>
      </c>
      <c r="F278" s="78">
        <v>240691</v>
      </c>
      <c r="G278" s="78">
        <v>245039</v>
      </c>
      <c r="H278" s="79">
        <f>G278-D278</f>
        <v>9476</v>
      </c>
      <c r="I278">
        <f>H278/D278*100</f>
        <v>4.022703056082662</v>
      </c>
    </row>
    <row r="279" spans="1:9" ht="28.8" x14ac:dyDescent="0.3">
      <c r="A279" s="2" t="s">
        <v>25</v>
      </c>
      <c r="B279" s="2" t="s">
        <v>55</v>
      </c>
      <c r="C279" s="3">
        <v>35008</v>
      </c>
      <c r="D279" s="3">
        <v>34824</v>
      </c>
      <c r="E279" s="3">
        <v>35351</v>
      </c>
      <c r="F279" s="3">
        <v>35839</v>
      </c>
      <c r="G279" s="3">
        <v>36720</v>
      </c>
      <c r="H279">
        <f t="shared" ref="H279:H342" si="4">G279-D279</f>
        <v>1896</v>
      </c>
    </row>
    <row r="280" spans="1:9" x14ac:dyDescent="0.3">
      <c r="A280" s="2" t="s">
        <v>25</v>
      </c>
      <c r="B280" s="2" t="s">
        <v>56</v>
      </c>
      <c r="C280" s="3">
        <v>30106</v>
      </c>
      <c r="D280" s="3">
        <v>30375</v>
      </c>
      <c r="E280" s="3">
        <v>30994</v>
      </c>
      <c r="F280" s="3">
        <v>31532</v>
      </c>
      <c r="G280" s="3">
        <v>31928</v>
      </c>
      <c r="H280">
        <f t="shared" si="4"/>
        <v>1553</v>
      </c>
    </row>
    <row r="281" spans="1:9" x14ac:dyDescent="0.3">
      <c r="A281" s="2" t="s">
        <v>25</v>
      </c>
      <c r="B281" s="2" t="s">
        <v>57</v>
      </c>
      <c r="C281" s="3">
        <v>39977</v>
      </c>
      <c r="D281" s="3">
        <v>40229</v>
      </c>
      <c r="E281" s="3">
        <v>40287</v>
      </c>
      <c r="F281" s="3">
        <v>40707</v>
      </c>
      <c r="G281" s="3">
        <v>41238</v>
      </c>
      <c r="H281">
        <f t="shared" si="4"/>
        <v>1009</v>
      </c>
    </row>
    <row r="282" spans="1:9" x14ac:dyDescent="0.3">
      <c r="A282" s="2" t="s">
        <v>25</v>
      </c>
      <c r="B282" s="2" t="s">
        <v>58</v>
      </c>
      <c r="C282" s="3">
        <v>26561</v>
      </c>
      <c r="D282" s="3">
        <v>26852</v>
      </c>
      <c r="E282" s="3">
        <v>27019</v>
      </c>
      <c r="F282" s="3">
        <v>27116</v>
      </c>
      <c r="G282" s="3">
        <v>27546</v>
      </c>
      <c r="H282">
        <f t="shared" si="4"/>
        <v>694</v>
      </c>
    </row>
    <row r="283" spans="1:9" ht="28.8" x14ac:dyDescent="0.3">
      <c r="A283" s="2" t="s">
        <v>25</v>
      </c>
      <c r="B283" s="2" t="s">
        <v>59</v>
      </c>
      <c r="C283" s="3">
        <v>29123</v>
      </c>
      <c r="D283" s="3">
        <v>29041</v>
      </c>
      <c r="E283" s="3">
        <v>29162</v>
      </c>
      <c r="F283" s="3">
        <v>29249</v>
      </c>
      <c r="G283" s="3">
        <v>29204</v>
      </c>
      <c r="H283">
        <f t="shared" si="4"/>
        <v>163</v>
      </c>
    </row>
    <row r="284" spans="1:9" ht="28.8" x14ac:dyDescent="0.3">
      <c r="A284" s="2" t="s">
        <v>25</v>
      </c>
      <c r="B284" s="2" t="s">
        <v>62</v>
      </c>
      <c r="C284" s="3">
        <v>29709</v>
      </c>
      <c r="D284" s="3">
        <v>29918</v>
      </c>
      <c r="E284" s="3">
        <v>30628</v>
      </c>
      <c r="F284" s="3">
        <v>31557</v>
      </c>
      <c r="G284" s="3">
        <v>32793</v>
      </c>
      <c r="H284">
        <f t="shared" si="4"/>
        <v>2875</v>
      </c>
    </row>
    <row r="285" spans="1:9" ht="28.8" x14ac:dyDescent="0.3">
      <c r="A285" s="34" t="s">
        <v>25</v>
      </c>
      <c r="B285" s="34" t="s">
        <v>60</v>
      </c>
      <c r="C285" s="35">
        <v>22542</v>
      </c>
      <c r="D285" s="35">
        <v>22581</v>
      </c>
      <c r="E285" s="35">
        <v>22544</v>
      </c>
      <c r="F285" s="35">
        <v>22525</v>
      </c>
      <c r="G285" s="35">
        <v>22681</v>
      </c>
      <c r="H285" s="39">
        <f t="shared" si="4"/>
        <v>100</v>
      </c>
      <c r="I285">
        <f>H285/D285*100</f>
        <v>0.44285018378282631</v>
      </c>
    </row>
    <row r="286" spans="1:9" x14ac:dyDescent="0.3">
      <c r="A286" s="2" t="s">
        <v>25</v>
      </c>
      <c r="B286" s="2" t="s">
        <v>61</v>
      </c>
      <c r="C286" s="3">
        <v>21822</v>
      </c>
      <c r="D286" s="3">
        <v>21743</v>
      </c>
      <c r="E286" s="3">
        <v>21869</v>
      </c>
      <c r="F286" s="3">
        <v>22166</v>
      </c>
      <c r="G286" s="3">
        <v>22929</v>
      </c>
      <c r="H286">
        <f t="shared" si="4"/>
        <v>1186</v>
      </c>
    </row>
    <row r="287" spans="1:9" ht="28.8" x14ac:dyDescent="0.3">
      <c r="A287" s="77" t="s">
        <v>92</v>
      </c>
      <c r="B287" s="77" t="s">
        <v>22</v>
      </c>
      <c r="C287" s="78">
        <v>935</v>
      </c>
      <c r="D287" s="78">
        <v>930</v>
      </c>
      <c r="E287" s="78">
        <v>982</v>
      </c>
      <c r="F287" s="78">
        <v>1710</v>
      </c>
      <c r="G287" s="78">
        <v>2502</v>
      </c>
      <c r="H287" s="79">
        <f t="shared" si="4"/>
        <v>1572</v>
      </c>
    </row>
    <row r="288" spans="1:9" ht="28.8" x14ac:dyDescent="0.3">
      <c r="A288" s="2" t="s">
        <v>25</v>
      </c>
      <c r="B288" s="2" t="s">
        <v>55</v>
      </c>
      <c r="C288" s="3">
        <v>195</v>
      </c>
      <c r="D288" s="3">
        <v>185</v>
      </c>
      <c r="E288" s="3">
        <v>225</v>
      </c>
      <c r="F288" s="3">
        <v>364</v>
      </c>
      <c r="G288" s="3">
        <v>607</v>
      </c>
      <c r="H288">
        <f t="shared" si="4"/>
        <v>422</v>
      </c>
    </row>
    <row r="289" spans="1:8" x14ac:dyDescent="0.3">
      <c r="A289" s="2" t="s">
        <v>25</v>
      </c>
      <c r="B289" s="2" t="s">
        <v>56</v>
      </c>
      <c r="C289" s="3">
        <v>124</v>
      </c>
      <c r="D289" s="3">
        <v>122</v>
      </c>
      <c r="E289" s="3">
        <v>140</v>
      </c>
      <c r="F289" s="3">
        <v>268</v>
      </c>
      <c r="G289" s="3">
        <v>347</v>
      </c>
      <c r="H289">
        <f t="shared" si="4"/>
        <v>225</v>
      </c>
    </row>
    <row r="290" spans="1:8" x14ac:dyDescent="0.3">
      <c r="A290" s="2" t="s">
        <v>25</v>
      </c>
      <c r="B290" s="2" t="s">
        <v>57</v>
      </c>
      <c r="C290" s="3">
        <v>36</v>
      </c>
      <c r="D290" s="3">
        <v>42</v>
      </c>
      <c r="E290" s="3">
        <v>58</v>
      </c>
      <c r="F290" s="3">
        <v>122</v>
      </c>
      <c r="G290" s="3">
        <v>276</v>
      </c>
      <c r="H290">
        <f t="shared" si="4"/>
        <v>234</v>
      </c>
    </row>
    <row r="291" spans="1:8" x14ac:dyDescent="0.3">
      <c r="A291" s="2" t="s">
        <v>25</v>
      </c>
      <c r="B291" s="2" t="s">
        <v>58</v>
      </c>
      <c r="C291" s="3">
        <v>66</v>
      </c>
      <c r="D291" s="3">
        <v>78</v>
      </c>
      <c r="E291" s="3">
        <v>80</v>
      </c>
      <c r="F291" s="3">
        <v>87</v>
      </c>
      <c r="G291" s="3">
        <v>149</v>
      </c>
      <c r="H291">
        <f t="shared" si="4"/>
        <v>71</v>
      </c>
    </row>
    <row r="292" spans="1:8" ht="28.8" x14ac:dyDescent="0.3">
      <c r="A292" s="2" t="s">
        <v>25</v>
      </c>
      <c r="B292" s="2" t="s">
        <v>59</v>
      </c>
      <c r="C292" s="3">
        <v>122</v>
      </c>
      <c r="D292" s="3">
        <v>121</v>
      </c>
      <c r="E292" s="3">
        <v>117</v>
      </c>
      <c r="F292" s="3">
        <v>196</v>
      </c>
      <c r="G292" s="3">
        <v>304</v>
      </c>
      <c r="H292">
        <f t="shared" si="4"/>
        <v>183</v>
      </c>
    </row>
    <row r="293" spans="1:8" ht="28.8" x14ac:dyDescent="0.3">
      <c r="A293" s="2" t="s">
        <v>25</v>
      </c>
      <c r="B293" s="2" t="s">
        <v>62</v>
      </c>
      <c r="C293" s="3">
        <v>295</v>
      </c>
      <c r="D293" s="3">
        <v>289</v>
      </c>
      <c r="E293" s="3">
        <v>258</v>
      </c>
      <c r="F293" s="3">
        <v>423</v>
      </c>
      <c r="G293" s="3">
        <v>460</v>
      </c>
      <c r="H293">
        <f t="shared" si="4"/>
        <v>171</v>
      </c>
    </row>
    <row r="294" spans="1:8" ht="28.8" x14ac:dyDescent="0.3">
      <c r="A294" s="34" t="s">
        <v>25</v>
      </c>
      <c r="B294" s="34" t="s">
        <v>60</v>
      </c>
      <c r="C294" s="35">
        <v>42</v>
      </c>
      <c r="D294" s="35">
        <v>44</v>
      </c>
      <c r="E294" s="35">
        <v>48</v>
      </c>
      <c r="F294" s="35">
        <v>130</v>
      </c>
      <c r="G294" s="35">
        <v>179</v>
      </c>
      <c r="H294" s="39">
        <f t="shared" si="4"/>
        <v>135</v>
      </c>
    </row>
    <row r="295" spans="1:8" x14ac:dyDescent="0.3">
      <c r="A295" s="2" t="s">
        <v>25</v>
      </c>
      <c r="B295" s="2" t="s">
        <v>61</v>
      </c>
      <c r="C295" s="3">
        <v>55</v>
      </c>
      <c r="D295" s="3">
        <v>49</v>
      </c>
      <c r="E295" s="3">
        <v>56</v>
      </c>
      <c r="F295" s="3">
        <v>120</v>
      </c>
      <c r="G295" s="3">
        <v>180</v>
      </c>
      <c r="H295">
        <f t="shared" si="4"/>
        <v>131</v>
      </c>
    </row>
    <row r="296" spans="1:8" x14ac:dyDescent="0.3">
      <c r="A296" s="77" t="s">
        <v>93</v>
      </c>
      <c r="B296" s="77" t="s">
        <v>22</v>
      </c>
      <c r="C296" s="78">
        <v>34897</v>
      </c>
      <c r="D296" s="78">
        <v>35143</v>
      </c>
      <c r="E296" s="78">
        <v>36266</v>
      </c>
      <c r="F296" s="78">
        <v>37164</v>
      </c>
      <c r="G296" s="78">
        <v>37896</v>
      </c>
      <c r="H296" s="79">
        <f t="shared" si="4"/>
        <v>2753</v>
      </c>
    </row>
    <row r="297" spans="1:8" ht="28.8" x14ac:dyDescent="0.3">
      <c r="A297" s="2" t="s">
        <v>25</v>
      </c>
      <c r="B297" s="2" t="s">
        <v>55</v>
      </c>
      <c r="C297" s="3">
        <v>5614</v>
      </c>
      <c r="D297" s="3">
        <v>5633</v>
      </c>
      <c r="E297" s="3">
        <v>5782</v>
      </c>
      <c r="F297" s="3">
        <v>5961</v>
      </c>
      <c r="G297" s="3">
        <v>6024</v>
      </c>
      <c r="H297">
        <f t="shared" si="4"/>
        <v>391</v>
      </c>
    </row>
    <row r="298" spans="1:8" x14ac:dyDescent="0.3">
      <c r="A298" s="2" t="s">
        <v>25</v>
      </c>
      <c r="B298" s="2" t="s">
        <v>56</v>
      </c>
      <c r="C298" s="3">
        <v>5037</v>
      </c>
      <c r="D298" s="3">
        <v>5087</v>
      </c>
      <c r="E298" s="3">
        <v>5234</v>
      </c>
      <c r="F298" s="3">
        <v>5341</v>
      </c>
      <c r="G298" s="3">
        <v>5493</v>
      </c>
      <c r="H298">
        <f t="shared" si="4"/>
        <v>406</v>
      </c>
    </row>
    <row r="299" spans="1:8" x14ac:dyDescent="0.3">
      <c r="A299" s="2" t="s">
        <v>25</v>
      </c>
      <c r="B299" s="2" t="s">
        <v>57</v>
      </c>
      <c r="C299" s="3">
        <v>5610</v>
      </c>
      <c r="D299" s="3">
        <v>5660</v>
      </c>
      <c r="E299" s="3">
        <v>5788</v>
      </c>
      <c r="F299" s="3">
        <v>5895</v>
      </c>
      <c r="G299" s="3">
        <v>5994</v>
      </c>
      <c r="H299">
        <f t="shared" si="4"/>
        <v>334</v>
      </c>
    </row>
    <row r="300" spans="1:8" x14ac:dyDescent="0.3">
      <c r="A300" s="2" t="s">
        <v>25</v>
      </c>
      <c r="B300" s="2" t="s">
        <v>58</v>
      </c>
      <c r="C300" s="3">
        <v>3913</v>
      </c>
      <c r="D300" s="3">
        <v>3947</v>
      </c>
      <c r="E300" s="3">
        <v>4060</v>
      </c>
      <c r="F300" s="3">
        <v>4092</v>
      </c>
      <c r="G300" s="3">
        <v>4160</v>
      </c>
      <c r="H300">
        <f t="shared" si="4"/>
        <v>213</v>
      </c>
    </row>
    <row r="301" spans="1:8" ht="28.8" x14ac:dyDescent="0.3">
      <c r="A301" s="2" t="s">
        <v>25</v>
      </c>
      <c r="B301" s="2" t="s">
        <v>59</v>
      </c>
      <c r="C301" s="3">
        <v>4292</v>
      </c>
      <c r="D301" s="3">
        <v>4337</v>
      </c>
      <c r="E301" s="3">
        <v>4425</v>
      </c>
      <c r="F301" s="3">
        <v>4545</v>
      </c>
      <c r="G301" s="3">
        <v>4561</v>
      </c>
      <c r="H301">
        <f t="shared" si="4"/>
        <v>224</v>
      </c>
    </row>
    <row r="302" spans="1:8" ht="28.8" x14ac:dyDescent="0.3">
      <c r="A302" s="2" t="s">
        <v>25</v>
      </c>
      <c r="B302" s="2" t="s">
        <v>62</v>
      </c>
      <c r="C302" s="3">
        <v>4251</v>
      </c>
      <c r="D302" s="3">
        <v>4307</v>
      </c>
      <c r="E302" s="3">
        <v>4668</v>
      </c>
      <c r="F302" s="3">
        <v>4857</v>
      </c>
      <c r="G302" s="3">
        <v>5112</v>
      </c>
      <c r="H302">
        <f t="shared" si="4"/>
        <v>805</v>
      </c>
    </row>
    <row r="303" spans="1:8" ht="28.8" x14ac:dyDescent="0.3">
      <c r="A303" s="34" t="s">
        <v>25</v>
      </c>
      <c r="B303" s="34" t="s">
        <v>60</v>
      </c>
      <c r="C303" s="35">
        <v>3130</v>
      </c>
      <c r="D303" s="35">
        <v>3118</v>
      </c>
      <c r="E303" s="35">
        <v>3180</v>
      </c>
      <c r="F303" s="35">
        <v>3242</v>
      </c>
      <c r="G303" s="35">
        <v>3243</v>
      </c>
      <c r="H303" s="39">
        <f t="shared" si="4"/>
        <v>125</v>
      </c>
    </row>
    <row r="304" spans="1:8" x14ac:dyDescent="0.3">
      <c r="A304" s="2" t="s">
        <v>25</v>
      </c>
      <c r="B304" s="2" t="s">
        <v>61</v>
      </c>
      <c r="C304" s="3">
        <v>3050</v>
      </c>
      <c r="D304" s="3">
        <v>3054</v>
      </c>
      <c r="E304" s="3">
        <v>3129</v>
      </c>
      <c r="F304" s="3">
        <v>3231</v>
      </c>
      <c r="G304" s="3">
        <v>3309</v>
      </c>
      <c r="H304">
        <f t="shared" si="4"/>
        <v>255</v>
      </c>
    </row>
    <row r="305" spans="1:8" ht="28.8" x14ac:dyDescent="0.3">
      <c r="A305" s="77" t="s">
        <v>94</v>
      </c>
      <c r="B305" s="77" t="s">
        <v>22</v>
      </c>
      <c r="C305" s="78">
        <v>172587</v>
      </c>
      <c r="D305" s="78">
        <v>173499</v>
      </c>
      <c r="E305" s="78">
        <v>174051</v>
      </c>
      <c r="F305" s="78">
        <v>175168</v>
      </c>
      <c r="G305" s="78">
        <v>177718</v>
      </c>
      <c r="H305" s="79">
        <f t="shared" si="4"/>
        <v>4219</v>
      </c>
    </row>
    <row r="306" spans="1:8" ht="28.8" x14ac:dyDescent="0.3">
      <c r="A306" s="2" t="s">
        <v>25</v>
      </c>
      <c r="B306" s="2" t="s">
        <v>55</v>
      </c>
      <c r="C306" s="3">
        <v>24101</v>
      </c>
      <c r="D306" s="3">
        <v>23884</v>
      </c>
      <c r="E306" s="3">
        <v>24111</v>
      </c>
      <c r="F306" s="3">
        <v>24254</v>
      </c>
      <c r="G306" s="3">
        <v>24772</v>
      </c>
      <c r="H306">
        <f t="shared" si="4"/>
        <v>888</v>
      </c>
    </row>
    <row r="307" spans="1:8" x14ac:dyDescent="0.3">
      <c r="A307" s="2" t="s">
        <v>25</v>
      </c>
      <c r="B307" s="2" t="s">
        <v>56</v>
      </c>
      <c r="C307" s="3">
        <v>22520</v>
      </c>
      <c r="D307" s="3">
        <v>22784</v>
      </c>
      <c r="E307" s="3">
        <v>23185</v>
      </c>
      <c r="F307" s="3">
        <v>23508</v>
      </c>
      <c r="G307" s="3">
        <v>23621</v>
      </c>
      <c r="H307">
        <f t="shared" si="4"/>
        <v>837</v>
      </c>
    </row>
    <row r="308" spans="1:8" x14ac:dyDescent="0.3">
      <c r="A308" s="2" t="s">
        <v>25</v>
      </c>
      <c r="B308" s="2" t="s">
        <v>57</v>
      </c>
      <c r="C308" s="3">
        <v>30986</v>
      </c>
      <c r="D308" s="3">
        <v>31182</v>
      </c>
      <c r="E308" s="3">
        <v>31090</v>
      </c>
      <c r="F308" s="3">
        <v>31261</v>
      </c>
      <c r="G308" s="3">
        <v>31481</v>
      </c>
      <c r="H308">
        <f t="shared" si="4"/>
        <v>299</v>
      </c>
    </row>
    <row r="309" spans="1:8" x14ac:dyDescent="0.3">
      <c r="A309" s="2" t="s">
        <v>25</v>
      </c>
      <c r="B309" s="2" t="s">
        <v>58</v>
      </c>
      <c r="C309" s="3">
        <v>21067</v>
      </c>
      <c r="D309" s="3">
        <v>21263</v>
      </c>
      <c r="E309" s="3">
        <v>21152</v>
      </c>
      <c r="F309" s="3">
        <v>21160</v>
      </c>
      <c r="G309" s="3">
        <v>21449</v>
      </c>
      <c r="H309">
        <f t="shared" si="4"/>
        <v>186</v>
      </c>
    </row>
    <row r="310" spans="1:8" ht="28.8" x14ac:dyDescent="0.3">
      <c r="A310" s="2" t="s">
        <v>25</v>
      </c>
      <c r="B310" s="2" t="s">
        <v>59</v>
      </c>
      <c r="C310" s="3">
        <v>23809</v>
      </c>
      <c r="D310" s="3">
        <v>23710</v>
      </c>
      <c r="E310" s="3">
        <v>23777</v>
      </c>
      <c r="F310" s="3">
        <v>23685</v>
      </c>
      <c r="G310" s="3">
        <v>23858</v>
      </c>
      <c r="H310">
        <f t="shared" si="4"/>
        <v>148</v>
      </c>
    </row>
    <row r="311" spans="1:8" ht="28.8" x14ac:dyDescent="0.3">
      <c r="A311" s="2" t="s">
        <v>25</v>
      </c>
      <c r="B311" s="2" t="s">
        <v>62</v>
      </c>
      <c r="C311" s="3">
        <v>16588</v>
      </c>
      <c r="D311" s="3">
        <v>17074</v>
      </c>
      <c r="E311" s="3">
        <v>17225</v>
      </c>
      <c r="F311" s="3">
        <v>17907</v>
      </c>
      <c r="G311" s="3">
        <v>18527</v>
      </c>
      <c r="H311">
        <f t="shared" si="4"/>
        <v>1453</v>
      </c>
    </row>
    <row r="312" spans="1:8" ht="28.8" x14ac:dyDescent="0.3">
      <c r="A312" s="34" t="s">
        <v>25</v>
      </c>
      <c r="B312" s="34" t="s">
        <v>60</v>
      </c>
      <c r="C312" s="35">
        <v>17968</v>
      </c>
      <c r="D312" s="35">
        <v>18037</v>
      </c>
      <c r="E312" s="35">
        <v>17938</v>
      </c>
      <c r="F312" s="35">
        <v>17798</v>
      </c>
      <c r="G312" s="35">
        <v>17891</v>
      </c>
      <c r="H312" s="39">
        <f t="shared" si="4"/>
        <v>-146</v>
      </c>
    </row>
    <row r="313" spans="1:8" x14ac:dyDescent="0.3">
      <c r="A313" s="2" t="s">
        <v>25</v>
      </c>
      <c r="B313" s="2" t="s">
        <v>61</v>
      </c>
      <c r="C313" s="3">
        <v>15548</v>
      </c>
      <c r="D313" s="3">
        <v>15565</v>
      </c>
      <c r="E313" s="3">
        <v>15573</v>
      </c>
      <c r="F313" s="3">
        <v>15595</v>
      </c>
      <c r="G313" s="3">
        <v>16119</v>
      </c>
      <c r="H313">
        <f t="shared" si="4"/>
        <v>554</v>
      </c>
    </row>
    <row r="314" spans="1:8" ht="43.2" x14ac:dyDescent="0.3">
      <c r="A314" s="77" t="s">
        <v>96</v>
      </c>
      <c r="B314" s="77" t="s">
        <v>22</v>
      </c>
      <c r="C314" s="78">
        <v>115761</v>
      </c>
      <c r="D314" s="78">
        <v>116603</v>
      </c>
      <c r="E314" s="78">
        <v>118067</v>
      </c>
      <c r="F314" s="78">
        <v>118985</v>
      </c>
      <c r="G314" s="78">
        <v>120664</v>
      </c>
      <c r="H314" s="79">
        <f t="shared" si="4"/>
        <v>4061</v>
      </c>
    </row>
    <row r="315" spans="1:8" ht="28.8" x14ac:dyDescent="0.3">
      <c r="A315" s="2" t="s">
        <v>25</v>
      </c>
      <c r="B315" s="2" t="s">
        <v>55</v>
      </c>
      <c r="C315" s="3">
        <v>15508</v>
      </c>
      <c r="D315" s="3">
        <v>15396</v>
      </c>
      <c r="E315" s="3">
        <v>15613</v>
      </c>
      <c r="F315" s="3">
        <v>15687</v>
      </c>
      <c r="G315" s="3">
        <v>15948</v>
      </c>
      <c r="H315">
        <f t="shared" si="4"/>
        <v>552</v>
      </c>
    </row>
    <row r="316" spans="1:8" x14ac:dyDescent="0.3">
      <c r="A316" s="2" t="s">
        <v>25</v>
      </c>
      <c r="B316" s="2" t="s">
        <v>56</v>
      </c>
      <c r="C316" s="3">
        <v>15801</v>
      </c>
      <c r="D316" s="3">
        <v>16058</v>
      </c>
      <c r="E316" s="3">
        <v>16537</v>
      </c>
      <c r="F316" s="3">
        <v>16684</v>
      </c>
      <c r="G316" s="3">
        <v>16829</v>
      </c>
      <c r="H316">
        <f t="shared" si="4"/>
        <v>771</v>
      </c>
    </row>
    <row r="317" spans="1:8" x14ac:dyDescent="0.3">
      <c r="A317" s="2" t="s">
        <v>25</v>
      </c>
      <c r="B317" s="2" t="s">
        <v>57</v>
      </c>
      <c r="C317" s="3">
        <v>20954</v>
      </c>
      <c r="D317" s="3">
        <v>21224</v>
      </c>
      <c r="E317" s="3">
        <v>21335</v>
      </c>
      <c r="F317" s="3">
        <v>21603</v>
      </c>
      <c r="G317" s="3">
        <v>21755</v>
      </c>
      <c r="H317">
        <f t="shared" si="4"/>
        <v>531</v>
      </c>
    </row>
    <row r="318" spans="1:8" x14ac:dyDescent="0.3">
      <c r="A318" s="2" t="s">
        <v>25</v>
      </c>
      <c r="B318" s="2" t="s">
        <v>58</v>
      </c>
      <c r="C318" s="3">
        <v>14207</v>
      </c>
      <c r="D318" s="3">
        <v>14360</v>
      </c>
      <c r="E318" s="3">
        <v>14305</v>
      </c>
      <c r="F318" s="3">
        <v>14305</v>
      </c>
      <c r="G318" s="3">
        <v>14453</v>
      </c>
      <c r="H318">
        <f t="shared" si="4"/>
        <v>93</v>
      </c>
    </row>
    <row r="319" spans="1:8" ht="28.8" x14ac:dyDescent="0.3">
      <c r="A319" s="2" t="s">
        <v>25</v>
      </c>
      <c r="B319" s="2" t="s">
        <v>59</v>
      </c>
      <c r="C319" s="3">
        <v>16576</v>
      </c>
      <c r="D319" s="3">
        <v>16617</v>
      </c>
      <c r="E319" s="3">
        <v>16707</v>
      </c>
      <c r="F319" s="3">
        <v>16823</v>
      </c>
      <c r="G319" s="3">
        <v>17003</v>
      </c>
      <c r="H319">
        <f t="shared" si="4"/>
        <v>386</v>
      </c>
    </row>
    <row r="320" spans="1:8" ht="28.8" x14ac:dyDescent="0.3">
      <c r="A320" s="2" t="s">
        <v>25</v>
      </c>
      <c r="B320" s="2" t="s">
        <v>62</v>
      </c>
      <c r="C320" s="3">
        <v>10759</v>
      </c>
      <c r="D320" s="3">
        <v>11053</v>
      </c>
      <c r="E320" s="3">
        <v>11413</v>
      </c>
      <c r="F320" s="3">
        <v>11693</v>
      </c>
      <c r="G320" s="3">
        <v>12220</v>
      </c>
      <c r="H320">
        <f t="shared" si="4"/>
        <v>1167</v>
      </c>
    </row>
    <row r="321" spans="1:8" ht="28.8" x14ac:dyDescent="0.3">
      <c r="A321" s="34" t="s">
        <v>25</v>
      </c>
      <c r="B321" s="34" t="s">
        <v>60</v>
      </c>
      <c r="C321" s="35">
        <v>11870</v>
      </c>
      <c r="D321" s="35">
        <v>11828</v>
      </c>
      <c r="E321" s="35">
        <v>11946</v>
      </c>
      <c r="F321" s="35">
        <v>11909</v>
      </c>
      <c r="G321" s="35">
        <v>11967</v>
      </c>
      <c r="H321" s="39">
        <f t="shared" si="4"/>
        <v>139</v>
      </c>
    </row>
    <row r="322" spans="1:8" x14ac:dyDescent="0.3">
      <c r="A322" s="2" t="s">
        <v>25</v>
      </c>
      <c r="B322" s="2" t="s">
        <v>61</v>
      </c>
      <c r="C322" s="3">
        <v>10086</v>
      </c>
      <c r="D322" s="3">
        <v>10067</v>
      </c>
      <c r="E322" s="3">
        <v>10211</v>
      </c>
      <c r="F322" s="3">
        <v>10281</v>
      </c>
      <c r="G322" s="3">
        <v>10489</v>
      </c>
      <c r="H322">
        <f t="shared" si="4"/>
        <v>422</v>
      </c>
    </row>
    <row r="323" spans="1:8" ht="43.2" x14ac:dyDescent="0.3">
      <c r="A323" s="77" t="s">
        <v>104</v>
      </c>
      <c r="B323" s="77" t="s">
        <v>22</v>
      </c>
      <c r="C323" s="78">
        <v>54963</v>
      </c>
      <c r="D323" s="78">
        <v>55135</v>
      </c>
      <c r="E323" s="78">
        <v>54144</v>
      </c>
      <c r="F323" s="78">
        <v>54189</v>
      </c>
      <c r="G323" s="78">
        <v>55143</v>
      </c>
      <c r="H323" s="79">
        <f t="shared" si="4"/>
        <v>8</v>
      </c>
    </row>
    <row r="324" spans="1:8" ht="28.8" x14ac:dyDescent="0.3">
      <c r="A324" s="2" t="s">
        <v>25</v>
      </c>
      <c r="B324" s="2" t="s">
        <v>55</v>
      </c>
      <c r="C324" s="3">
        <v>8460</v>
      </c>
      <c r="D324" s="3">
        <v>8379</v>
      </c>
      <c r="E324" s="3">
        <v>8374</v>
      </c>
      <c r="F324" s="3">
        <v>8438</v>
      </c>
      <c r="G324" s="3">
        <v>8694</v>
      </c>
      <c r="H324">
        <f t="shared" si="4"/>
        <v>315</v>
      </c>
    </row>
    <row r="325" spans="1:8" x14ac:dyDescent="0.3">
      <c r="A325" s="2" t="s">
        <v>25</v>
      </c>
      <c r="B325" s="2" t="s">
        <v>56</v>
      </c>
      <c r="C325" s="3">
        <v>6526</v>
      </c>
      <c r="D325" s="3">
        <v>6542</v>
      </c>
      <c r="E325" s="3">
        <v>6454</v>
      </c>
      <c r="F325" s="3">
        <v>6629</v>
      </c>
      <c r="G325" s="3">
        <v>6615</v>
      </c>
      <c r="H325">
        <f t="shared" si="4"/>
        <v>73</v>
      </c>
    </row>
    <row r="326" spans="1:8" x14ac:dyDescent="0.3">
      <c r="A326" s="2" t="s">
        <v>25</v>
      </c>
      <c r="B326" s="2" t="s">
        <v>57</v>
      </c>
      <c r="C326" s="3">
        <v>9696</v>
      </c>
      <c r="D326" s="3">
        <v>9670</v>
      </c>
      <c r="E326" s="3">
        <v>9466</v>
      </c>
      <c r="F326" s="3">
        <v>9332</v>
      </c>
      <c r="G326" s="3">
        <v>9420</v>
      </c>
      <c r="H326">
        <f t="shared" si="4"/>
        <v>-250</v>
      </c>
    </row>
    <row r="327" spans="1:8" x14ac:dyDescent="0.3">
      <c r="A327" s="2" t="s">
        <v>25</v>
      </c>
      <c r="B327" s="2" t="s">
        <v>58</v>
      </c>
      <c r="C327" s="3">
        <v>6502</v>
      </c>
      <c r="D327" s="3">
        <v>6581</v>
      </c>
      <c r="E327" s="3">
        <v>6486</v>
      </c>
      <c r="F327" s="3">
        <v>6519</v>
      </c>
      <c r="G327" s="3">
        <v>6662</v>
      </c>
      <c r="H327">
        <f t="shared" si="4"/>
        <v>81</v>
      </c>
    </row>
    <row r="328" spans="1:8" ht="28.8" x14ac:dyDescent="0.3">
      <c r="A328" s="2" t="s">
        <v>25</v>
      </c>
      <c r="B328" s="2" t="s">
        <v>59</v>
      </c>
      <c r="C328" s="3">
        <v>6971</v>
      </c>
      <c r="D328" s="3">
        <v>6816</v>
      </c>
      <c r="E328" s="3">
        <v>6784</v>
      </c>
      <c r="F328" s="3">
        <v>6583</v>
      </c>
      <c r="G328" s="3">
        <v>6623</v>
      </c>
      <c r="H328">
        <f t="shared" si="4"/>
        <v>-193</v>
      </c>
    </row>
    <row r="329" spans="1:8" ht="28.8" x14ac:dyDescent="0.3">
      <c r="A329" s="2" t="s">
        <v>25</v>
      </c>
      <c r="B329" s="2" t="s">
        <v>62</v>
      </c>
      <c r="C329" s="3">
        <v>5674</v>
      </c>
      <c r="D329" s="3">
        <v>5845</v>
      </c>
      <c r="E329" s="3">
        <v>5638</v>
      </c>
      <c r="F329" s="3">
        <v>5909</v>
      </c>
      <c r="G329" s="3">
        <v>6019</v>
      </c>
      <c r="H329">
        <f t="shared" si="4"/>
        <v>174</v>
      </c>
    </row>
    <row r="330" spans="1:8" ht="28.8" x14ac:dyDescent="0.3">
      <c r="A330" s="34" t="s">
        <v>25</v>
      </c>
      <c r="B330" s="34" t="s">
        <v>60</v>
      </c>
      <c r="C330" s="35">
        <v>5844</v>
      </c>
      <c r="D330" s="35">
        <v>5951</v>
      </c>
      <c r="E330" s="35">
        <v>5726</v>
      </c>
      <c r="F330" s="35">
        <v>5611</v>
      </c>
      <c r="G330" s="35">
        <v>5633</v>
      </c>
      <c r="H330" s="39">
        <f t="shared" si="4"/>
        <v>-318</v>
      </c>
    </row>
    <row r="331" spans="1:8" x14ac:dyDescent="0.3">
      <c r="A331" s="2" t="s">
        <v>25</v>
      </c>
      <c r="B331" s="2" t="s">
        <v>61</v>
      </c>
      <c r="C331" s="3">
        <v>5290</v>
      </c>
      <c r="D331" s="3">
        <v>5351</v>
      </c>
      <c r="E331" s="3">
        <v>5216</v>
      </c>
      <c r="F331" s="3">
        <v>5168</v>
      </c>
      <c r="G331" s="3">
        <v>5477</v>
      </c>
      <c r="H331">
        <f t="shared" si="4"/>
        <v>126</v>
      </c>
    </row>
    <row r="332" spans="1:8" x14ac:dyDescent="0.3">
      <c r="A332" s="77" t="s">
        <v>105</v>
      </c>
      <c r="B332" s="77" t="s">
        <v>22</v>
      </c>
      <c r="C332" s="78">
        <v>53464</v>
      </c>
      <c r="D332" s="78">
        <v>53569</v>
      </c>
      <c r="E332" s="78">
        <v>52714</v>
      </c>
      <c r="F332" s="78">
        <v>52720</v>
      </c>
      <c r="G332" s="78">
        <v>53689</v>
      </c>
      <c r="H332" s="79">
        <f t="shared" si="4"/>
        <v>120</v>
      </c>
    </row>
    <row r="333" spans="1:8" ht="28.8" x14ac:dyDescent="0.3">
      <c r="A333" s="2" t="s">
        <v>25</v>
      </c>
      <c r="B333" s="2" t="s">
        <v>55</v>
      </c>
      <c r="C333" s="3">
        <v>8102</v>
      </c>
      <c r="D333" s="3">
        <v>8056</v>
      </c>
      <c r="E333" s="3">
        <v>8109</v>
      </c>
      <c r="F333" s="3">
        <v>8156</v>
      </c>
      <c r="G333" s="3">
        <v>8410</v>
      </c>
      <c r="H333">
        <f t="shared" si="4"/>
        <v>354</v>
      </c>
    </row>
    <row r="334" spans="1:8" x14ac:dyDescent="0.3">
      <c r="A334" s="2" t="s">
        <v>25</v>
      </c>
      <c r="B334" s="2" t="s">
        <v>56</v>
      </c>
      <c r="C334" s="3">
        <v>6336</v>
      </c>
      <c r="D334" s="3">
        <v>6345</v>
      </c>
      <c r="E334" s="3">
        <v>6263</v>
      </c>
      <c r="F334" s="3">
        <v>6417</v>
      </c>
      <c r="G334" s="3">
        <v>6391</v>
      </c>
      <c r="H334">
        <f t="shared" si="4"/>
        <v>46</v>
      </c>
    </row>
    <row r="335" spans="1:8" x14ac:dyDescent="0.3">
      <c r="A335" s="2" t="s">
        <v>25</v>
      </c>
      <c r="B335" s="2" t="s">
        <v>57</v>
      </c>
      <c r="C335" s="3">
        <v>9172</v>
      </c>
      <c r="D335" s="3">
        <v>9159</v>
      </c>
      <c r="E335" s="3">
        <v>8982</v>
      </c>
      <c r="F335" s="3">
        <v>8877</v>
      </c>
      <c r="G335" s="3">
        <v>8975</v>
      </c>
      <c r="H335">
        <f t="shared" si="4"/>
        <v>-184</v>
      </c>
    </row>
    <row r="336" spans="1:8" x14ac:dyDescent="0.3">
      <c r="A336" s="2" t="s">
        <v>25</v>
      </c>
      <c r="B336" s="2" t="s">
        <v>58</v>
      </c>
      <c r="C336" s="3">
        <v>6405</v>
      </c>
      <c r="D336" s="3">
        <v>6467</v>
      </c>
      <c r="E336" s="3">
        <v>6396</v>
      </c>
      <c r="F336" s="3">
        <v>6422</v>
      </c>
      <c r="G336" s="3">
        <v>6526</v>
      </c>
      <c r="H336">
        <f t="shared" si="4"/>
        <v>59</v>
      </c>
    </row>
    <row r="337" spans="1:8" ht="28.8" x14ac:dyDescent="0.3">
      <c r="A337" s="2" t="s">
        <v>25</v>
      </c>
      <c r="B337" s="2" t="s">
        <v>59</v>
      </c>
      <c r="C337" s="3">
        <v>6890</v>
      </c>
      <c r="D337" s="3">
        <v>6710</v>
      </c>
      <c r="E337" s="3">
        <v>6681</v>
      </c>
      <c r="F337" s="3">
        <v>6492</v>
      </c>
      <c r="G337" s="3">
        <v>6527</v>
      </c>
      <c r="H337">
        <f t="shared" si="4"/>
        <v>-183</v>
      </c>
    </row>
    <row r="338" spans="1:8" ht="28.8" x14ac:dyDescent="0.3">
      <c r="A338" s="2" t="s">
        <v>25</v>
      </c>
      <c r="B338" s="2" t="s">
        <v>62</v>
      </c>
      <c r="C338" s="3">
        <v>5636</v>
      </c>
      <c r="D338" s="3">
        <v>5753</v>
      </c>
      <c r="E338" s="3">
        <v>5595</v>
      </c>
      <c r="F338" s="3">
        <v>5802</v>
      </c>
      <c r="G338" s="3">
        <v>5974</v>
      </c>
      <c r="H338">
        <f t="shared" si="4"/>
        <v>221</v>
      </c>
    </row>
    <row r="339" spans="1:8" ht="28.8" x14ac:dyDescent="0.3">
      <c r="A339" s="34" t="s">
        <v>25</v>
      </c>
      <c r="B339" s="34" t="s">
        <v>60</v>
      </c>
      <c r="C339" s="35">
        <v>5778</v>
      </c>
      <c r="D339" s="35">
        <v>5879</v>
      </c>
      <c r="E339" s="35">
        <v>5648</v>
      </c>
      <c r="F339" s="35">
        <v>5555</v>
      </c>
      <c r="G339" s="35">
        <v>5573</v>
      </c>
      <c r="H339" s="39">
        <f t="shared" si="4"/>
        <v>-306</v>
      </c>
    </row>
    <row r="340" spans="1:8" x14ac:dyDescent="0.3">
      <c r="A340" s="2" t="s">
        <v>25</v>
      </c>
      <c r="B340" s="2" t="s">
        <v>61</v>
      </c>
      <c r="C340" s="3">
        <v>5145</v>
      </c>
      <c r="D340" s="3">
        <v>5200</v>
      </c>
      <c r="E340" s="3">
        <v>5040</v>
      </c>
      <c r="F340" s="3">
        <v>4999</v>
      </c>
      <c r="G340" s="3">
        <v>5313</v>
      </c>
      <c r="H340">
        <f t="shared" si="4"/>
        <v>113</v>
      </c>
    </row>
    <row r="341" spans="1:8" x14ac:dyDescent="0.3">
      <c r="A341" s="77" t="s">
        <v>106</v>
      </c>
      <c r="B341" s="77" t="s">
        <v>22</v>
      </c>
      <c r="C341" s="78">
        <v>1499</v>
      </c>
      <c r="D341" s="78">
        <v>1566</v>
      </c>
      <c r="E341" s="78">
        <v>1430</v>
      </c>
      <c r="F341" s="78">
        <v>1469</v>
      </c>
      <c r="G341" s="78">
        <v>1454</v>
      </c>
      <c r="H341" s="79">
        <f t="shared" si="4"/>
        <v>-112</v>
      </c>
    </row>
    <row r="342" spans="1:8" ht="28.8" x14ac:dyDescent="0.3">
      <c r="A342" s="2" t="s">
        <v>25</v>
      </c>
      <c r="B342" s="2" t="s">
        <v>55</v>
      </c>
      <c r="C342" s="3">
        <v>358</v>
      </c>
      <c r="D342" s="3">
        <v>323</v>
      </c>
      <c r="E342" s="3">
        <v>265</v>
      </c>
      <c r="F342" s="3">
        <v>282</v>
      </c>
      <c r="G342" s="3">
        <v>284</v>
      </c>
      <c r="H342">
        <f t="shared" si="4"/>
        <v>-39</v>
      </c>
    </row>
    <row r="343" spans="1:8" x14ac:dyDescent="0.3">
      <c r="A343" s="2" t="s">
        <v>25</v>
      </c>
      <c r="B343" s="2" t="s">
        <v>56</v>
      </c>
      <c r="C343" s="3">
        <v>190</v>
      </c>
      <c r="D343" s="3">
        <v>197</v>
      </c>
      <c r="E343" s="3">
        <v>191</v>
      </c>
      <c r="F343" s="3">
        <v>212</v>
      </c>
      <c r="G343" s="3">
        <v>224</v>
      </c>
      <c r="H343">
        <f t="shared" ref="H343:H367" si="5">G343-D343</f>
        <v>27</v>
      </c>
    </row>
    <row r="344" spans="1:8" x14ac:dyDescent="0.3">
      <c r="A344" s="2" t="s">
        <v>25</v>
      </c>
      <c r="B344" s="2" t="s">
        <v>57</v>
      </c>
      <c r="C344" s="3">
        <v>524</v>
      </c>
      <c r="D344" s="3">
        <v>511</v>
      </c>
      <c r="E344" s="3">
        <v>484</v>
      </c>
      <c r="F344" s="3">
        <v>455</v>
      </c>
      <c r="G344" s="3">
        <v>445</v>
      </c>
      <c r="H344">
        <f t="shared" si="5"/>
        <v>-66</v>
      </c>
    </row>
    <row r="345" spans="1:8" x14ac:dyDescent="0.3">
      <c r="A345" s="2" t="s">
        <v>25</v>
      </c>
      <c r="B345" s="2" t="s">
        <v>58</v>
      </c>
      <c r="C345" s="3">
        <v>97</v>
      </c>
      <c r="D345" s="3">
        <v>114</v>
      </c>
      <c r="E345" s="3">
        <v>90</v>
      </c>
      <c r="F345" s="3">
        <v>97</v>
      </c>
      <c r="G345" s="3">
        <v>136</v>
      </c>
      <c r="H345">
        <f t="shared" si="5"/>
        <v>22</v>
      </c>
    </row>
    <row r="346" spans="1:8" ht="28.8" x14ac:dyDescent="0.3">
      <c r="A346" s="2" t="s">
        <v>25</v>
      </c>
      <c r="B346" s="2" t="s">
        <v>59</v>
      </c>
      <c r="C346" s="3">
        <v>81</v>
      </c>
      <c r="D346" s="3">
        <v>106</v>
      </c>
      <c r="E346" s="3">
        <v>103</v>
      </c>
      <c r="F346" s="3">
        <v>91</v>
      </c>
      <c r="G346" s="3">
        <v>96</v>
      </c>
      <c r="H346">
        <f t="shared" si="5"/>
        <v>-10</v>
      </c>
    </row>
    <row r="347" spans="1:8" ht="28.8" x14ac:dyDescent="0.3">
      <c r="A347" s="2" t="s">
        <v>25</v>
      </c>
      <c r="B347" s="2" t="s">
        <v>62</v>
      </c>
      <c r="C347" s="3">
        <v>38</v>
      </c>
      <c r="D347" s="3">
        <v>92</v>
      </c>
      <c r="E347" s="3">
        <v>43</v>
      </c>
      <c r="F347" s="3">
        <v>107</v>
      </c>
      <c r="G347" s="3">
        <v>45</v>
      </c>
      <c r="H347">
        <f t="shared" si="5"/>
        <v>-47</v>
      </c>
    </row>
    <row r="348" spans="1:8" ht="28.8" x14ac:dyDescent="0.3">
      <c r="A348" s="34" t="s">
        <v>25</v>
      </c>
      <c r="B348" s="34" t="s">
        <v>60</v>
      </c>
      <c r="C348" s="35">
        <v>66</v>
      </c>
      <c r="D348" s="35">
        <v>72</v>
      </c>
      <c r="E348" s="35">
        <v>78</v>
      </c>
      <c r="F348" s="35">
        <v>56</v>
      </c>
      <c r="G348" s="35">
        <v>60</v>
      </c>
      <c r="H348" s="39">
        <f t="shared" si="5"/>
        <v>-12</v>
      </c>
    </row>
    <row r="349" spans="1:8" x14ac:dyDescent="0.3">
      <c r="A349" s="2" t="s">
        <v>25</v>
      </c>
      <c r="B349" s="2" t="s">
        <v>61</v>
      </c>
      <c r="C349" s="3">
        <v>145</v>
      </c>
      <c r="D349" s="3">
        <v>151</v>
      </c>
      <c r="E349" s="3">
        <v>176</v>
      </c>
      <c r="F349" s="3">
        <v>169</v>
      </c>
      <c r="G349" s="3">
        <v>164</v>
      </c>
      <c r="H349">
        <f t="shared" si="5"/>
        <v>13</v>
      </c>
    </row>
    <row r="350" spans="1:8" ht="28.8" x14ac:dyDescent="0.3">
      <c r="A350" s="77" t="s">
        <v>97</v>
      </c>
      <c r="B350" s="77" t="s">
        <v>22</v>
      </c>
      <c r="C350" s="78">
        <v>1863</v>
      </c>
      <c r="D350" s="78">
        <v>1761</v>
      </c>
      <c r="E350" s="78">
        <v>1840</v>
      </c>
      <c r="F350" s="78">
        <v>1994</v>
      </c>
      <c r="G350" s="78">
        <v>1911</v>
      </c>
      <c r="H350" s="79">
        <f t="shared" si="5"/>
        <v>150</v>
      </c>
    </row>
    <row r="351" spans="1:8" ht="28.8" x14ac:dyDescent="0.3">
      <c r="A351" s="2" t="s">
        <v>25</v>
      </c>
      <c r="B351" s="2" t="s">
        <v>55</v>
      </c>
      <c r="C351" s="3">
        <v>133</v>
      </c>
      <c r="D351" s="3">
        <v>109</v>
      </c>
      <c r="E351" s="3">
        <v>124</v>
      </c>
      <c r="F351" s="3">
        <v>129</v>
      </c>
      <c r="G351" s="3">
        <v>130</v>
      </c>
      <c r="H351">
        <f t="shared" si="5"/>
        <v>21</v>
      </c>
    </row>
    <row r="352" spans="1:8" x14ac:dyDescent="0.3">
      <c r="A352" s="2" t="s">
        <v>25</v>
      </c>
      <c r="B352" s="2" t="s">
        <v>56</v>
      </c>
      <c r="C352" s="3">
        <v>193</v>
      </c>
      <c r="D352" s="3">
        <v>184</v>
      </c>
      <c r="E352" s="3">
        <v>194</v>
      </c>
      <c r="F352" s="3">
        <v>195</v>
      </c>
      <c r="G352" s="3">
        <v>177</v>
      </c>
      <c r="H352">
        <f t="shared" si="5"/>
        <v>-7</v>
      </c>
    </row>
    <row r="353" spans="1:8" x14ac:dyDescent="0.3">
      <c r="A353" s="2" t="s">
        <v>25</v>
      </c>
      <c r="B353" s="2" t="s">
        <v>57</v>
      </c>
      <c r="C353" s="3">
        <v>336</v>
      </c>
      <c r="D353" s="3">
        <v>288</v>
      </c>
      <c r="E353" s="3">
        <v>289</v>
      </c>
      <c r="F353" s="3">
        <v>326</v>
      </c>
      <c r="G353" s="3">
        <v>306</v>
      </c>
      <c r="H353">
        <f t="shared" si="5"/>
        <v>18</v>
      </c>
    </row>
    <row r="354" spans="1:8" x14ac:dyDescent="0.3">
      <c r="A354" s="2" t="s">
        <v>25</v>
      </c>
      <c r="B354" s="2" t="s">
        <v>58</v>
      </c>
      <c r="C354" s="3">
        <v>358</v>
      </c>
      <c r="D354" s="3">
        <v>322</v>
      </c>
      <c r="E354" s="3">
        <v>361</v>
      </c>
      <c r="F354" s="3">
        <v>336</v>
      </c>
      <c r="G354" s="3">
        <v>334</v>
      </c>
      <c r="H354">
        <f t="shared" si="5"/>
        <v>12</v>
      </c>
    </row>
    <row r="355" spans="1:8" ht="28.8" x14ac:dyDescent="0.3">
      <c r="A355" s="2" t="s">
        <v>25</v>
      </c>
      <c r="B355" s="2" t="s">
        <v>59</v>
      </c>
      <c r="C355" s="3">
        <v>262</v>
      </c>
      <c r="D355" s="3">
        <v>277</v>
      </c>
      <c r="E355" s="3">
        <v>286</v>
      </c>
      <c r="F355" s="3">
        <v>279</v>
      </c>
      <c r="G355" s="3">
        <v>232</v>
      </c>
      <c r="H355">
        <f t="shared" si="5"/>
        <v>-45</v>
      </c>
    </row>
    <row r="356" spans="1:8" ht="28.8" x14ac:dyDescent="0.3">
      <c r="A356" s="2" t="s">
        <v>25</v>
      </c>
      <c r="B356" s="2" t="s">
        <v>62</v>
      </c>
      <c r="C356" s="3">
        <v>155</v>
      </c>
      <c r="D356" s="3">
        <v>176</v>
      </c>
      <c r="E356" s="3">
        <v>174</v>
      </c>
      <c r="F356" s="3">
        <v>305</v>
      </c>
      <c r="G356" s="3">
        <v>288</v>
      </c>
      <c r="H356">
        <f t="shared" si="5"/>
        <v>112</v>
      </c>
    </row>
    <row r="357" spans="1:8" ht="28.8" x14ac:dyDescent="0.3">
      <c r="A357" s="34" t="s">
        <v>25</v>
      </c>
      <c r="B357" s="34" t="s">
        <v>60</v>
      </c>
      <c r="C357" s="35">
        <v>254</v>
      </c>
      <c r="D357" s="35">
        <v>258</v>
      </c>
      <c r="E357" s="35">
        <v>266</v>
      </c>
      <c r="F357" s="35">
        <v>278</v>
      </c>
      <c r="G357" s="35">
        <v>291</v>
      </c>
      <c r="H357" s="39">
        <f t="shared" si="5"/>
        <v>33</v>
      </c>
    </row>
    <row r="358" spans="1:8" x14ac:dyDescent="0.3">
      <c r="A358" s="2" t="s">
        <v>25</v>
      </c>
      <c r="B358" s="2" t="s">
        <v>61</v>
      </c>
      <c r="C358" s="3">
        <v>172</v>
      </c>
      <c r="D358" s="3">
        <v>147</v>
      </c>
      <c r="E358" s="3">
        <v>146</v>
      </c>
      <c r="F358" s="3">
        <v>146</v>
      </c>
      <c r="G358" s="3">
        <v>153</v>
      </c>
      <c r="H358">
        <f t="shared" si="5"/>
        <v>6</v>
      </c>
    </row>
    <row r="359" spans="1:8" ht="28.8" x14ac:dyDescent="0.3">
      <c r="A359" s="77" t="s">
        <v>69</v>
      </c>
      <c r="B359" s="77" t="s">
        <v>22</v>
      </c>
      <c r="C359" s="78">
        <v>26429</v>
      </c>
      <c r="D359" s="78">
        <v>25991</v>
      </c>
      <c r="E359" s="78">
        <v>26555</v>
      </c>
      <c r="F359" s="78">
        <v>26649</v>
      </c>
      <c r="G359" s="78">
        <v>26923</v>
      </c>
      <c r="H359" s="79">
        <f t="shared" si="5"/>
        <v>932</v>
      </c>
    </row>
    <row r="360" spans="1:8" ht="28.8" x14ac:dyDescent="0.3">
      <c r="A360" s="2" t="s">
        <v>25</v>
      </c>
      <c r="B360" s="2" t="s">
        <v>55</v>
      </c>
      <c r="C360" s="3">
        <v>5098</v>
      </c>
      <c r="D360" s="3">
        <v>5122</v>
      </c>
      <c r="E360" s="3">
        <v>5233</v>
      </c>
      <c r="F360" s="3">
        <v>5260</v>
      </c>
      <c r="G360" s="3">
        <v>5317</v>
      </c>
      <c r="H360">
        <f t="shared" si="5"/>
        <v>195</v>
      </c>
    </row>
    <row r="361" spans="1:8" x14ac:dyDescent="0.3">
      <c r="A361" s="2" t="s">
        <v>25</v>
      </c>
      <c r="B361" s="2" t="s">
        <v>56</v>
      </c>
      <c r="C361" s="3">
        <v>2425</v>
      </c>
      <c r="D361" s="3">
        <v>2382</v>
      </c>
      <c r="E361" s="3">
        <v>2435</v>
      </c>
      <c r="F361" s="3">
        <v>2415</v>
      </c>
      <c r="G361" s="3">
        <v>2467</v>
      </c>
      <c r="H361">
        <f t="shared" si="5"/>
        <v>85</v>
      </c>
    </row>
    <row r="362" spans="1:8" x14ac:dyDescent="0.3">
      <c r="A362" s="2" t="s">
        <v>25</v>
      </c>
      <c r="B362" s="2" t="s">
        <v>57</v>
      </c>
      <c r="C362" s="3">
        <v>3345</v>
      </c>
      <c r="D362" s="3">
        <v>3345</v>
      </c>
      <c r="E362" s="3">
        <v>3351</v>
      </c>
      <c r="F362" s="3">
        <v>3429</v>
      </c>
      <c r="G362" s="3">
        <v>3487</v>
      </c>
      <c r="H362">
        <f t="shared" si="5"/>
        <v>142</v>
      </c>
    </row>
    <row r="363" spans="1:8" x14ac:dyDescent="0.3">
      <c r="A363" s="2" t="s">
        <v>25</v>
      </c>
      <c r="B363" s="2" t="s">
        <v>58</v>
      </c>
      <c r="C363" s="3">
        <v>1515</v>
      </c>
      <c r="D363" s="3">
        <v>1564</v>
      </c>
      <c r="E363" s="3">
        <v>1727</v>
      </c>
      <c r="F363" s="3">
        <v>1777</v>
      </c>
      <c r="G363" s="3">
        <v>1788</v>
      </c>
      <c r="H363">
        <f t="shared" si="5"/>
        <v>224</v>
      </c>
    </row>
    <row r="364" spans="1:8" ht="28.8" x14ac:dyDescent="0.3">
      <c r="A364" s="2" t="s">
        <v>25</v>
      </c>
      <c r="B364" s="2" t="s">
        <v>59</v>
      </c>
      <c r="C364" s="3">
        <v>900</v>
      </c>
      <c r="D364" s="3">
        <v>873</v>
      </c>
      <c r="E364" s="3">
        <v>843</v>
      </c>
      <c r="F364" s="3">
        <v>823</v>
      </c>
      <c r="G364" s="3">
        <v>481</v>
      </c>
      <c r="H364">
        <f t="shared" si="5"/>
        <v>-392</v>
      </c>
    </row>
    <row r="365" spans="1:8" ht="28.8" x14ac:dyDescent="0.3">
      <c r="A365" s="2" t="s">
        <v>25</v>
      </c>
      <c r="B365" s="2" t="s">
        <v>62</v>
      </c>
      <c r="C365" s="3">
        <v>8575</v>
      </c>
      <c r="D365" s="3">
        <v>8248</v>
      </c>
      <c r="E365" s="3">
        <v>8477</v>
      </c>
      <c r="F365" s="3">
        <v>8370</v>
      </c>
      <c r="G365" s="3">
        <v>8694</v>
      </c>
      <c r="H365">
        <f t="shared" si="5"/>
        <v>446</v>
      </c>
    </row>
    <row r="366" spans="1:8" ht="28.8" x14ac:dyDescent="0.3">
      <c r="A366" s="34" t="s">
        <v>25</v>
      </c>
      <c r="B366" s="34" t="s">
        <v>60</v>
      </c>
      <c r="C366" s="35">
        <v>1402</v>
      </c>
      <c r="D366" s="35">
        <v>1382</v>
      </c>
      <c r="E366" s="35">
        <v>1378</v>
      </c>
      <c r="F366" s="35">
        <v>1355</v>
      </c>
      <c r="G366" s="35">
        <v>1368</v>
      </c>
      <c r="H366" s="39">
        <f t="shared" si="5"/>
        <v>-14</v>
      </c>
    </row>
    <row r="367" spans="1:8" x14ac:dyDescent="0.3">
      <c r="A367" s="2" t="s">
        <v>25</v>
      </c>
      <c r="B367" s="2" t="s">
        <v>61</v>
      </c>
      <c r="C367" s="3">
        <v>3169</v>
      </c>
      <c r="D367" s="3">
        <v>3075</v>
      </c>
      <c r="E367" s="3">
        <v>3111</v>
      </c>
      <c r="F367" s="3">
        <v>3220</v>
      </c>
      <c r="G367" s="3">
        <v>3321</v>
      </c>
      <c r="H367">
        <f t="shared" si="5"/>
        <v>246</v>
      </c>
    </row>
    <row r="368" spans="1:8" x14ac:dyDescent="0.3">
      <c r="B368"/>
    </row>
    <row r="369" spans="1:8" s="1" customFormat="1" x14ac:dyDescent="0.3">
      <c r="A369" s="1" t="s">
        <v>29</v>
      </c>
      <c r="B369" s="23"/>
    </row>
    <row r="370" spans="1:8" s="1" customFormat="1" x14ac:dyDescent="0.3">
      <c r="A370" s="1" t="s">
        <v>21</v>
      </c>
      <c r="B370" s="23"/>
    </row>
    <row r="371" spans="1:8" s="1" customFormat="1" x14ac:dyDescent="0.3">
      <c r="A371" s="1" t="s">
        <v>0</v>
      </c>
      <c r="B371" s="23"/>
    </row>
    <row r="372" spans="1:8" s="29" customFormat="1" x14ac:dyDescent="0.3">
      <c r="A372" s="29" t="s">
        <v>112</v>
      </c>
    </row>
    <row r="374" spans="1:8" ht="28.8" x14ac:dyDescent="0.3">
      <c r="A374" s="2" t="s">
        <v>28</v>
      </c>
      <c r="B374" s="2" t="s">
        <v>24</v>
      </c>
      <c r="C374" s="2">
        <v>2019</v>
      </c>
      <c r="D374" s="2">
        <v>2020</v>
      </c>
      <c r="E374" s="2">
        <v>2021</v>
      </c>
      <c r="F374" s="2">
        <v>2022</v>
      </c>
    </row>
    <row r="375" spans="1:8" x14ac:dyDescent="0.3">
      <c r="A375" s="65" t="s">
        <v>20</v>
      </c>
      <c r="B375" s="65" t="s">
        <v>22</v>
      </c>
      <c r="C375" s="66">
        <v>514930</v>
      </c>
      <c r="D375" s="66">
        <v>476557</v>
      </c>
      <c r="E375" s="66">
        <v>503495</v>
      </c>
      <c r="F375" s="66">
        <v>504991</v>
      </c>
      <c r="G375">
        <f>F375-C375</f>
        <v>-9939</v>
      </c>
      <c r="H375" s="96">
        <f>G375/C375*100</f>
        <v>-1.9301652651816752</v>
      </c>
    </row>
    <row r="376" spans="1:8" ht="28.8" x14ac:dyDescent="0.3">
      <c r="A376" s="2" t="s">
        <v>25</v>
      </c>
      <c r="B376" s="2" t="s">
        <v>55</v>
      </c>
      <c r="C376" s="3">
        <v>72051</v>
      </c>
      <c r="D376" s="3">
        <v>66040</v>
      </c>
      <c r="E376" s="3">
        <v>69225</v>
      </c>
      <c r="F376" s="3">
        <v>70240</v>
      </c>
      <c r="G376">
        <f t="shared" ref="G376:G402" si="6">F376-C376</f>
        <v>-1811</v>
      </c>
      <c r="H376" s="96">
        <f t="shared" ref="H376:H388" si="7">G376/C376*100</f>
        <v>-2.5134973837975876</v>
      </c>
    </row>
    <row r="377" spans="1:8" x14ac:dyDescent="0.3">
      <c r="A377" s="2" t="s">
        <v>25</v>
      </c>
      <c r="B377" s="2" t="s">
        <v>56</v>
      </c>
      <c r="C377" s="3">
        <v>57370</v>
      </c>
      <c r="D377" s="3">
        <v>53014</v>
      </c>
      <c r="E377" s="3">
        <v>55699</v>
      </c>
      <c r="F377" s="3">
        <v>56520</v>
      </c>
      <c r="G377">
        <f t="shared" si="6"/>
        <v>-850</v>
      </c>
      <c r="H377" s="96">
        <f t="shared" si="7"/>
        <v>-1.4816105978734531</v>
      </c>
    </row>
    <row r="378" spans="1:8" x14ac:dyDescent="0.3">
      <c r="A378" s="2" t="s">
        <v>25</v>
      </c>
      <c r="B378" s="2" t="s">
        <v>57</v>
      </c>
      <c r="C378" s="3">
        <v>86091</v>
      </c>
      <c r="D378" s="3">
        <v>79534</v>
      </c>
      <c r="E378" s="3">
        <v>84729</v>
      </c>
      <c r="F378" s="3">
        <v>84168</v>
      </c>
      <c r="G378">
        <f t="shared" si="6"/>
        <v>-1923</v>
      </c>
      <c r="H378" s="96">
        <f t="shared" si="7"/>
        <v>-2.2336829633759625</v>
      </c>
    </row>
    <row r="379" spans="1:8" x14ac:dyDescent="0.3">
      <c r="A379" s="2" t="s">
        <v>25</v>
      </c>
      <c r="B379" s="2" t="s">
        <v>58</v>
      </c>
      <c r="C379" s="3">
        <v>58364</v>
      </c>
      <c r="D379" s="3">
        <v>53900</v>
      </c>
      <c r="E379" s="3">
        <v>56962</v>
      </c>
      <c r="F379" s="3">
        <v>57377</v>
      </c>
      <c r="G379">
        <f t="shared" si="6"/>
        <v>-987</v>
      </c>
      <c r="H379" s="96">
        <f t="shared" si="7"/>
        <v>-1.6911109588102256</v>
      </c>
    </row>
    <row r="380" spans="1:8" ht="28.8" x14ac:dyDescent="0.3">
      <c r="A380" s="2" t="s">
        <v>25</v>
      </c>
      <c r="B380" s="2" t="s">
        <v>59</v>
      </c>
      <c r="C380" s="3">
        <v>59770</v>
      </c>
      <c r="D380" s="3">
        <v>54115</v>
      </c>
      <c r="E380" s="3">
        <v>57976</v>
      </c>
      <c r="F380" s="3">
        <v>57679</v>
      </c>
      <c r="G380">
        <f t="shared" si="6"/>
        <v>-2091</v>
      </c>
      <c r="H380" s="96">
        <f t="shared" si="7"/>
        <v>-3.4984105738664879</v>
      </c>
    </row>
    <row r="381" spans="1:8" ht="28.8" x14ac:dyDescent="0.3">
      <c r="A381" s="2" t="s">
        <v>25</v>
      </c>
      <c r="B381" s="2" t="s">
        <v>62</v>
      </c>
      <c r="C381" s="3">
        <v>84990</v>
      </c>
      <c r="D381" s="3">
        <v>81900</v>
      </c>
      <c r="E381" s="3">
        <v>84855</v>
      </c>
      <c r="F381" s="3">
        <v>86598</v>
      </c>
      <c r="G381">
        <f t="shared" si="6"/>
        <v>1608</v>
      </c>
      <c r="H381" s="96">
        <f t="shared" si="7"/>
        <v>1.8919872926226613</v>
      </c>
    </row>
    <row r="382" spans="1:8" ht="28.8" x14ac:dyDescent="0.3">
      <c r="A382" s="59" t="s">
        <v>25</v>
      </c>
      <c r="B382" s="59" t="s">
        <v>60</v>
      </c>
      <c r="C382" s="60">
        <v>49928</v>
      </c>
      <c r="D382" s="60">
        <v>45201</v>
      </c>
      <c r="E382" s="60">
        <v>48131</v>
      </c>
      <c r="F382" s="60">
        <v>47227</v>
      </c>
      <c r="G382">
        <f t="shared" si="6"/>
        <v>-2701</v>
      </c>
      <c r="H382" s="96">
        <f t="shared" si="7"/>
        <v>-5.4097900977407463</v>
      </c>
    </row>
    <row r="383" spans="1:8" x14ac:dyDescent="0.3">
      <c r="A383" s="2" t="s">
        <v>25</v>
      </c>
      <c r="B383" s="2" t="s">
        <v>15</v>
      </c>
      <c r="C383" s="3">
        <v>18789</v>
      </c>
      <c r="D383" s="3">
        <v>17687</v>
      </c>
      <c r="E383" s="3">
        <v>18230</v>
      </c>
      <c r="F383" s="3">
        <v>18078</v>
      </c>
      <c r="G383">
        <f t="shared" si="6"/>
        <v>-711</v>
      </c>
      <c r="H383" s="96">
        <f t="shared" si="7"/>
        <v>-3.784129011655756</v>
      </c>
    </row>
    <row r="384" spans="1:8" x14ac:dyDescent="0.3">
      <c r="A384" s="2" t="s">
        <v>25</v>
      </c>
      <c r="B384" s="2" t="s">
        <v>16</v>
      </c>
      <c r="C384" s="3">
        <v>8452</v>
      </c>
      <c r="D384" s="3">
        <v>7810</v>
      </c>
      <c r="E384" s="3">
        <v>8577</v>
      </c>
      <c r="F384" s="3">
        <v>8033</v>
      </c>
      <c r="G384">
        <f t="shared" si="6"/>
        <v>-419</v>
      </c>
      <c r="H384" s="96">
        <f t="shared" si="7"/>
        <v>-4.95740653099858</v>
      </c>
    </row>
    <row r="385" spans="1:8" x14ac:dyDescent="0.3">
      <c r="A385" s="2" t="s">
        <v>25</v>
      </c>
      <c r="B385" s="2" t="s">
        <v>53</v>
      </c>
      <c r="C385" s="3">
        <v>6112</v>
      </c>
      <c r="D385" s="3">
        <v>5334</v>
      </c>
      <c r="E385" s="3">
        <v>5713</v>
      </c>
      <c r="F385" s="3">
        <v>5922</v>
      </c>
      <c r="G385">
        <f t="shared" si="6"/>
        <v>-190</v>
      </c>
      <c r="H385" s="96">
        <f t="shared" si="7"/>
        <v>-3.1086387434554976</v>
      </c>
    </row>
    <row r="386" spans="1:8" x14ac:dyDescent="0.3">
      <c r="A386" s="2" t="s">
        <v>25</v>
      </c>
      <c r="B386" s="2" t="s">
        <v>17</v>
      </c>
      <c r="C386" s="3">
        <v>8926</v>
      </c>
      <c r="D386" s="3">
        <v>7717</v>
      </c>
      <c r="E386" s="3">
        <v>8514</v>
      </c>
      <c r="F386" s="3">
        <v>8367</v>
      </c>
      <c r="G386">
        <f t="shared" si="6"/>
        <v>-559</v>
      </c>
      <c r="H386" s="96">
        <f t="shared" si="7"/>
        <v>-6.2626036298453949</v>
      </c>
    </row>
    <row r="387" spans="1:8" x14ac:dyDescent="0.3">
      <c r="A387" s="2" t="s">
        <v>25</v>
      </c>
      <c r="B387" s="2" t="s">
        <v>54</v>
      </c>
      <c r="C387" s="3">
        <v>7649</v>
      </c>
      <c r="D387" s="3">
        <v>6653</v>
      </c>
      <c r="E387" s="3">
        <v>7097</v>
      </c>
      <c r="F387" s="3">
        <v>6827</v>
      </c>
      <c r="G387">
        <f t="shared" si="6"/>
        <v>-822</v>
      </c>
      <c r="H387" s="96">
        <f t="shared" si="7"/>
        <v>-10.746502810824945</v>
      </c>
    </row>
    <row r="388" spans="1:8" x14ac:dyDescent="0.3">
      <c r="A388" s="2" t="s">
        <v>25</v>
      </c>
      <c r="B388" s="2" t="s">
        <v>61</v>
      </c>
      <c r="C388" s="3">
        <v>46366</v>
      </c>
      <c r="D388" s="3">
        <v>42853</v>
      </c>
      <c r="E388" s="3">
        <v>45918</v>
      </c>
      <c r="F388" s="3">
        <v>45182</v>
      </c>
      <c r="G388">
        <f t="shared" si="6"/>
        <v>-1184</v>
      </c>
      <c r="H388" s="96">
        <f t="shared" si="7"/>
        <v>-2.5535953069059225</v>
      </c>
    </row>
    <row r="389" spans="1:8" ht="100.8" x14ac:dyDescent="0.3">
      <c r="A389" s="65" t="s">
        <v>113</v>
      </c>
      <c r="B389" s="65" t="s">
        <v>22</v>
      </c>
      <c r="C389" s="66">
        <v>130271</v>
      </c>
      <c r="D389" s="66">
        <v>131534</v>
      </c>
      <c r="E389" s="66">
        <v>125580</v>
      </c>
      <c r="F389" s="66">
        <v>126537</v>
      </c>
      <c r="G389">
        <f t="shared" si="6"/>
        <v>-3734</v>
      </c>
      <c r="H389" s="96">
        <f t="shared" ref="H389:H402" si="8">G389/C389*100</f>
        <v>-2.8663324914984916</v>
      </c>
    </row>
    <row r="390" spans="1:8" ht="28.8" x14ac:dyDescent="0.3">
      <c r="A390" s="2" t="s">
        <v>25</v>
      </c>
      <c r="B390" s="2" t="s">
        <v>55</v>
      </c>
      <c r="C390" s="3">
        <v>21513</v>
      </c>
      <c r="D390" s="3">
        <v>21472</v>
      </c>
      <c r="E390" s="3">
        <v>20436</v>
      </c>
      <c r="F390" s="3">
        <v>20932</v>
      </c>
      <c r="G390">
        <f t="shared" si="6"/>
        <v>-581</v>
      </c>
      <c r="H390" s="96">
        <f t="shared" si="8"/>
        <v>-2.7006926044717146</v>
      </c>
    </row>
    <row r="391" spans="1:8" x14ac:dyDescent="0.3">
      <c r="A391" s="2" t="s">
        <v>25</v>
      </c>
      <c r="B391" s="2" t="s">
        <v>56</v>
      </c>
      <c r="C391" s="3">
        <v>13527</v>
      </c>
      <c r="D391" s="3">
        <v>13450</v>
      </c>
      <c r="E391" s="3">
        <v>13139</v>
      </c>
      <c r="F391" s="3">
        <v>13044</v>
      </c>
      <c r="G391">
        <f t="shared" si="6"/>
        <v>-483</v>
      </c>
      <c r="H391" s="96">
        <f t="shared" si="8"/>
        <v>-3.5706365047682409</v>
      </c>
    </row>
    <row r="392" spans="1:8" x14ac:dyDescent="0.3">
      <c r="A392" s="2" t="s">
        <v>25</v>
      </c>
      <c r="B392" s="2" t="s">
        <v>57</v>
      </c>
      <c r="C392" s="3">
        <v>15984</v>
      </c>
      <c r="D392" s="3">
        <v>15715</v>
      </c>
      <c r="E392" s="3">
        <v>15363</v>
      </c>
      <c r="F392" s="3">
        <v>15630</v>
      </c>
      <c r="G392">
        <f t="shared" si="6"/>
        <v>-354</v>
      </c>
      <c r="H392" s="96">
        <f t="shared" si="8"/>
        <v>-2.2147147147147148</v>
      </c>
    </row>
    <row r="393" spans="1:8" x14ac:dyDescent="0.3">
      <c r="A393" s="2" t="s">
        <v>25</v>
      </c>
      <c r="B393" s="2" t="s">
        <v>58</v>
      </c>
      <c r="C393" s="3">
        <v>9494</v>
      </c>
      <c r="D393" s="3">
        <v>9487</v>
      </c>
      <c r="E393" s="3">
        <v>8635</v>
      </c>
      <c r="F393" s="3">
        <v>9099</v>
      </c>
      <c r="G393">
        <f t="shared" si="6"/>
        <v>-395</v>
      </c>
      <c r="H393" s="96">
        <f t="shared" si="8"/>
        <v>-4.1605224352222452</v>
      </c>
    </row>
    <row r="394" spans="1:8" ht="28.8" x14ac:dyDescent="0.3">
      <c r="A394" s="2" t="s">
        <v>25</v>
      </c>
      <c r="B394" s="2" t="s">
        <v>59</v>
      </c>
      <c r="C394" s="3">
        <v>5549</v>
      </c>
      <c r="D394" s="3">
        <v>5506</v>
      </c>
      <c r="E394" s="3">
        <v>5361</v>
      </c>
      <c r="F394" s="3">
        <v>5274</v>
      </c>
      <c r="G394">
        <f t="shared" si="6"/>
        <v>-275</v>
      </c>
      <c r="H394" s="96">
        <f t="shared" si="8"/>
        <v>-4.9558479005226168</v>
      </c>
    </row>
    <row r="395" spans="1:8" ht="28.8" x14ac:dyDescent="0.3">
      <c r="A395" s="2" t="s">
        <v>25</v>
      </c>
      <c r="B395" s="2" t="s">
        <v>62</v>
      </c>
      <c r="C395" s="3">
        <v>43358</v>
      </c>
      <c r="D395" s="3">
        <v>44721</v>
      </c>
      <c r="E395" s="3">
        <v>41924</v>
      </c>
      <c r="F395" s="3">
        <v>41749</v>
      </c>
      <c r="G395">
        <f t="shared" si="6"/>
        <v>-1609</v>
      </c>
      <c r="H395" s="96">
        <f t="shared" si="8"/>
        <v>-3.7109645278841272</v>
      </c>
    </row>
    <row r="396" spans="1:8" ht="28.8" x14ac:dyDescent="0.3">
      <c r="A396" s="59" t="s">
        <v>25</v>
      </c>
      <c r="B396" s="59" t="s">
        <v>60</v>
      </c>
      <c r="C396" s="60">
        <v>7942</v>
      </c>
      <c r="D396" s="60">
        <v>8214</v>
      </c>
      <c r="E396" s="60">
        <v>8022</v>
      </c>
      <c r="F396" s="60">
        <v>8009</v>
      </c>
      <c r="G396">
        <f t="shared" si="6"/>
        <v>67</v>
      </c>
      <c r="H396" s="96">
        <f t="shared" si="8"/>
        <v>0.84361621757743643</v>
      </c>
    </row>
    <row r="397" spans="1:8" x14ac:dyDescent="0.3">
      <c r="A397" s="2" t="s">
        <v>25</v>
      </c>
      <c r="B397" s="2" t="s">
        <v>15</v>
      </c>
      <c r="C397" s="3">
        <v>6041</v>
      </c>
      <c r="D397" s="3">
        <v>6183</v>
      </c>
      <c r="E397" s="3">
        <v>5981</v>
      </c>
      <c r="F397" s="3">
        <v>5880</v>
      </c>
      <c r="G397">
        <f t="shared" si="6"/>
        <v>-161</v>
      </c>
      <c r="H397" s="96">
        <f t="shared" si="8"/>
        <v>-2.6651216685979144</v>
      </c>
    </row>
    <row r="398" spans="1:8" x14ac:dyDescent="0.3">
      <c r="A398" s="2" t="s">
        <v>25</v>
      </c>
      <c r="B398" s="2" t="s">
        <v>16</v>
      </c>
      <c r="C398" s="3">
        <v>850</v>
      </c>
      <c r="D398" s="3">
        <v>972</v>
      </c>
      <c r="E398" s="3">
        <v>992</v>
      </c>
      <c r="F398" s="3">
        <v>1074</v>
      </c>
      <c r="G398">
        <f t="shared" si="6"/>
        <v>224</v>
      </c>
      <c r="H398" s="96">
        <f t="shared" si="8"/>
        <v>26.352941176470591</v>
      </c>
    </row>
    <row r="399" spans="1:8" x14ac:dyDescent="0.3">
      <c r="A399" s="2" t="s">
        <v>25</v>
      </c>
      <c r="B399" s="2" t="s">
        <v>53</v>
      </c>
      <c r="C399" s="3">
        <v>590</v>
      </c>
      <c r="D399" s="3">
        <v>572</v>
      </c>
      <c r="E399" s="3">
        <v>569</v>
      </c>
      <c r="F399" s="3">
        <v>613</v>
      </c>
      <c r="G399">
        <f t="shared" si="6"/>
        <v>23</v>
      </c>
      <c r="H399" s="96">
        <f t="shared" si="8"/>
        <v>3.898305084745763</v>
      </c>
    </row>
    <row r="400" spans="1:8" x14ac:dyDescent="0.3">
      <c r="A400" s="2" t="s">
        <v>25</v>
      </c>
      <c r="B400" s="2" t="s">
        <v>17</v>
      </c>
      <c r="C400" s="3">
        <v>164</v>
      </c>
      <c r="D400" s="3">
        <v>174</v>
      </c>
      <c r="E400" s="3">
        <v>191</v>
      </c>
      <c r="F400" s="3">
        <v>173</v>
      </c>
      <c r="G400">
        <f t="shared" si="6"/>
        <v>9</v>
      </c>
      <c r="H400" s="96">
        <f t="shared" si="8"/>
        <v>5.4878048780487809</v>
      </c>
    </row>
    <row r="401" spans="1:8" x14ac:dyDescent="0.3">
      <c r="A401" s="2" t="s">
        <v>25</v>
      </c>
      <c r="B401" s="2" t="s">
        <v>54</v>
      </c>
      <c r="C401" s="3">
        <v>297</v>
      </c>
      <c r="D401" s="3">
        <v>313</v>
      </c>
      <c r="E401" s="3">
        <v>289</v>
      </c>
      <c r="F401" s="3">
        <v>269</v>
      </c>
      <c r="G401">
        <f t="shared" si="6"/>
        <v>-28</v>
      </c>
      <c r="H401" s="96">
        <f t="shared" si="8"/>
        <v>-9.4276094276094273</v>
      </c>
    </row>
    <row r="402" spans="1:8" x14ac:dyDescent="0.3">
      <c r="A402" s="2" t="s">
        <v>25</v>
      </c>
      <c r="B402" s="2" t="s">
        <v>61</v>
      </c>
      <c r="C402" s="3">
        <v>12904</v>
      </c>
      <c r="D402" s="3">
        <v>12969</v>
      </c>
      <c r="E402" s="3">
        <v>12700</v>
      </c>
      <c r="F402" s="3">
        <v>12800</v>
      </c>
      <c r="G402">
        <f t="shared" si="6"/>
        <v>-104</v>
      </c>
      <c r="H402" s="96">
        <f t="shared" si="8"/>
        <v>-0.80595164290142596</v>
      </c>
    </row>
    <row r="404" spans="1:8" s="25" customFormat="1" x14ac:dyDescent="0.3">
      <c r="A404" s="25" t="s">
        <v>35</v>
      </c>
      <c r="B404" s="28"/>
    </row>
    <row r="405" spans="1:8" s="1" customFormat="1" x14ac:dyDescent="0.3">
      <c r="A405" s="1" t="s">
        <v>36</v>
      </c>
      <c r="B405" s="23"/>
    </row>
    <row r="406" spans="1:8" s="1" customFormat="1" x14ac:dyDescent="0.3">
      <c r="A406" s="1" t="s">
        <v>0</v>
      </c>
      <c r="B406" s="23"/>
    </row>
    <row r="407" spans="1:8" s="11" customFormat="1" ht="16.8" customHeight="1" x14ac:dyDescent="0.3">
      <c r="A407" s="24" t="s">
        <v>114</v>
      </c>
    </row>
    <row r="408" spans="1:8" x14ac:dyDescent="0.3">
      <c r="A408" s="2" t="s">
        <v>23</v>
      </c>
      <c r="B408" s="2">
        <v>2017</v>
      </c>
      <c r="C408" s="2">
        <v>2018</v>
      </c>
      <c r="D408" s="2">
        <v>2019</v>
      </c>
      <c r="E408" s="2">
        <v>2020</v>
      </c>
    </row>
    <row r="409" spans="1:8" ht="28.8" x14ac:dyDescent="0.3">
      <c r="A409" s="2" t="s">
        <v>92</v>
      </c>
      <c r="B409" s="3">
        <v>1052</v>
      </c>
      <c r="C409" s="3">
        <v>1073</v>
      </c>
      <c r="D409" s="3">
        <v>1114</v>
      </c>
      <c r="E409" s="3">
        <v>1159</v>
      </c>
    </row>
    <row r="410" spans="1:8" x14ac:dyDescent="0.3">
      <c r="A410" s="2" t="s">
        <v>93</v>
      </c>
      <c r="B410" s="3">
        <v>27673</v>
      </c>
      <c r="C410" s="3">
        <v>27431</v>
      </c>
      <c r="D410" s="3">
        <v>27336</v>
      </c>
      <c r="E410" s="3">
        <v>27404</v>
      </c>
    </row>
    <row r="411" spans="1:8" ht="28.8" x14ac:dyDescent="0.3">
      <c r="A411" s="2" t="s">
        <v>100</v>
      </c>
      <c r="B411" s="3">
        <v>69211</v>
      </c>
      <c r="C411" s="3">
        <v>68565</v>
      </c>
      <c r="D411" s="3">
        <v>68184</v>
      </c>
      <c r="E411" s="3">
        <v>68408</v>
      </c>
    </row>
    <row r="412" spans="1:8" ht="28.8" x14ac:dyDescent="0.3">
      <c r="A412" s="2" t="s">
        <v>102</v>
      </c>
      <c r="B412" s="3">
        <v>1916</v>
      </c>
      <c r="C412" s="3">
        <v>1928</v>
      </c>
      <c r="D412" s="3">
        <v>1943</v>
      </c>
      <c r="E412" s="3">
        <v>1969</v>
      </c>
    </row>
    <row r="413" spans="1:8" x14ac:dyDescent="0.3">
      <c r="A413" s="2" t="s">
        <v>105</v>
      </c>
      <c r="B413" s="3">
        <v>37551</v>
      </c>
      <c r="C413" s="3">
        <v>37285</v>
      </c>
      <c r="D413" s="3">
        <v>37033</v>
      </c>
      <c r="E413" s="3">
        <v>37086</v>
      </c>
    </row>
    <row r="414" spans="1:8" x14ac:dyDescent="0.3">
      <c r="A414" s="2" t="s">
        <v>106</v>
      </c>
      <c r="B414" s="3">
        <v>773</v>
      </c>
      <c r="C414" s="3">
        <v>985</v>
      </c>
      <c r="D414" s="3">
        <v>948</v>
      </c>
      <c r="E414" s="3">
        <v>984</v>
      </c>
    </row>
    <row r="415" spans="1:8" ht="28.8" x14ac:dyDescent="0.3">
      <c r="A415" s="2" t="s">
        <v>97</v>
      </c>
      <c r="B415" s="3">
        <v>1078</v>
      </c>
      <c r="C415" s="3">
        <v>1134</v>
      </c>
      <c r="D415" s="3">
        <v>1106</v>
      </c>
      <c r="E415" s="3">
        <v>1057</v>
      </c>
    </row>
    <row r="416" spans="1:8" ht="28.8" x14ac:dyDescent="0.3">
      <c r="A416" s="2" t="s">
        <v>69</v>
      </c>
      <c r="B416" s="3">
        <v>7723</v>
      </c>
      <c r="C416" s="3">
        <v>7811</v>
      </c>
      <c r="D416" s="3">
        <v>7641</v>
      </c>
      <c r="E416" s="3">
        <v>7226</v>
      </c>
    </row>
    <row r="417" spans="1:5" s="29" customFormat="1" ht="14.4" customHeight="1" x14ac:dyDescent="0.3"/>
    <row r="418" spans="1:5" s="29" customFormat="1" x14ac:dyDescent="0.3">
      <c r="B418" s="30"/>
    </row>
    <row r="419" spans="1:5" x14ac:dyDescent="0.3">
      <c r="A419" s="25" t="s">
        <v>30</v>
      </c>
    </row>
    <row r="420" spans="1:5" s="1" customFormat="1" x14ac:dyDescent="0.3">
      <c r="A420" s="1" t="s">
        <v>31</v>
      </c>
      <c r="B420" s="23"/>
    </row>
    <row r="421" spans="1:5" s="1" customFormat="1" x14ac:dyDescent="0.3">
      <c r="A421" s="1" t="s">
        <v>0</v>
      </c>
      <c r="B421" s="23"/>
    </row>
    <row r="422" spans="1:5" s="11" customFormat="1" ht="14.4" customHeight="1" x14ac:dyDescent="0.3">
      <c r="A422" s="24" t="s">
        <v>115</v>
      </c>
    </row>
    <row r="424" spans="1:5" x14ac:dyDescent="0.3">
      <c r="A424" s="17" t="s">
        <v>33</v>
      </c>
      <c r="B424" s="17">
        <v>2009</v>
      </c>
      <c r="C424" s="17">
        <v>2012</v>
      </c>
      <c r="D424" s="17">
        <v>2015</v>
      </c>
      <c r="E424" s="17">
        <v>2018</v>
      </c>
    </row>
    <row r="425" spans="1:5" x14ac:dyDescent="0.3">
      <c r="A425" s="17" t="s">
        <v>32</v>
      </c>
      <c r="B425" s="18">
        <v>59.6</v>
      </c>
      <c r="C425" s="18">
        <v>62.7</v>
      </c>
      <c r="D425" s="18">
        <v>61.3</v>
      </c>
      <c r="E425" s="18">
        <v>59.2</v>
      </c>
    </row>
    <row r="426" spans="1:5" x14ac:dyDescent="0.3">
      <c r="A426" s="17" t="s">
        <v>34</v>
      </c>
      <c r="B426" s="18">
        <v>53</v>
      </c>
      <c r="C426" s="18">
        <v>59.2</v>
      </c>
      <c r="D426" s="18">
        <v>60.1</v>
      </c>
      <c r="E426" s="18">
        <v>53.4</v>
      </c>
    </row>
    <row r="428" spans="1:5" ht="15" customHeight="1" x14ac:dyDescent="0.3"/>
    <row r="429" spans="1:5" x14ac:dyDescent="0.3">
      <c r="A429" s="31" t="s">
        <v>38</v>
      </c>
      <c r="B429"/>
    </row>
    <row r="430" spans="1:5" s="1" customFormat="1" x14ac:dyDescent="0.3">
      <c r="A430" s="1" t="s">
        <v>31</v>
      </c>
      <c r="B430" s="23"/>
    </row>
    <row r="431" spans="1:5" s="1" customFormat="1" x14ac:dyDescent="0.3">
      <c r="A431" s="1" t="s">
        <v>0</v>
      </c>
      <c r="B431" s="23"/>
    </row>
    <row r="432" spans="1:5" s="11" customFormat="1" ht="14.4" customHeight="1" x14ac:dyDescent="0.3">
      <c r="A432" s="24" t="s">
        <v>37</v>
      </c>
    </row>
    <row r="433" spans="1:15" x14ac:dyDescent="0.3">
      <c r="K433" s="75">
        <v>2019</v>
      </c>
      <c r="L433" s="75">
        <v>2020</v>
      </c>
      <c r="M433" s="75">
        <v>2021</v>
      </c>
      <c r="N433" s="75">
        <v>2022</v>
      </c>
      <c r="O433" s="75">
        <v>2023</v>
      </c>
    </row>
    <row r="434" spans="1:15" x14ac:dyDescent="0.3">
      <c r="A434" s="2" t="s">
        <v>24</v>
      </c>
      <c r="B434" s="2">
        <v>2019</v>
      </c>
      <c r="C434" s="2">
        <v>2020</v>
      </c>
      <c r="D434" s="2">
        <v>2021</v>
      </c>
      <c r="E434" s="2">
        <v>2022</v>
      </c>
      <c r="F434" s="2">
        <v>2023</v>
      </c>
      <c r="J434" s="72" t="s">
        <v>80</v>
      </c>
      <c r="K434" s="76">
        <v>10.1</v>
      </c>
      <c r="L434" s="76">
        <v>10</v>
      </c>
      <c r="M434" s="76">
        <v>9.8000000000000007</v>
      </c>
      <c r="N434" s="76">
        <v>9.6999999999999993</v>
      </c>
      <c r="O434" s="76">
        <v>9.5</v>
      </c>
    </row>
    <row r="435" spans="1:15" x14ac:dyDescent="0.3">
      <c r="A435" s="34" t="s">
        <v>14</v>
      </c>
      <c r="B435" s="35">
        <v>15.3</v>
      </c>
      <c r="C435" s="35">
        <v>15.6</v>
      </c>
      <c r="D435" s="35">
        <v>15.3</v>
      </c>
      <c r="E435" s="35">
        <v>15.6</v>
      </c>
      <c r="F435" s="35">
        <v>16.600000000000001</v>
      </c>
      <c r="G435">
        <f>F435-E435</f>
        <v>1.0000000000000018</v>
      </c>
      <c r="J435" s="34" t="s">
        <v>14</v>
      </c>
      <c r="K435" s="35">
        <v>15.3</v>
      </c>
      <c r="L435" s="35">
        <v>15.6</v>
      </c>
      <c r="M435" s="35">
        <v>15.3</v>
      </c>
      <c r="N435" s="35">
        <v>15.6</v>
      </c>
      <c r="O435" s="35">
        <v>16.600000000000001</v>
      </c>
    </row>
    <row r="436" spans="1:15" ht="43.2" x14ac:dyDescent="0.3">
      <c r="A436" s="2" t="s">
        <v>55</v>
      </c>
      <c r="B436" s="3">
        <v>13.5</v>
      </c>
      <c r="C436" s="3">
        <v>14.9</v>
      </c>
      <c r="D436" s="3">
        <v>16.3</v>
      </c>
      <c r="E436" s="3">
        <v>15.9</v>
      </c>
      <c r="F436" s="3">
        <v>15</v>
      </c>
      <c r="J436" s="32" t="s">
        <v>60</v>
      </c>
      <c r="K436" s="33">
        <v>9.5</v>
      </c>
      <c r="L436" s="33">
        <v>11.4</v>
      </c>
      <c r="M436" s="33">
        <v>10.5</v>
      </c>
      <c r="N436" s="33">
        <v>16.2</v>
      </c>
      <c r="O436" s="33">
        <v>19.5</v>
      </c>
    </row>
    <row r="437" spans="1:15" x14ac:dyDescent="0.3">
      <c r="A437" s="2" t="s">
        <v>56</v>
      </c>
      <c r="B437" s="3">
        <v>20.2</v>
      </c>
      <c r="C437" s="3">
        <v>21.7</v>
      </c>
      <c r="D437" s="3">
        <v>20.2</v>
      </c>
      <c r="E437" s="3">
        <v>23.4</v>
      </c>
      <c r="F437" s="3">
        <v>21</v>
      </c>
    </row>
    <row r="438" spans="1:15" x14ac:dyDescent="0.3">
      <c r="A438" s="2" t="s">
        <v>57</v>
      </c>
      <c r="B438" s="3">
        <v>17.399999999999999</v>
      </c>
      <c r="C438" s="3">
        <v>18.399999999999999</v>
      </c>
      <c r="D438" s="3">
        <v>15.3</v>
      </c>
      <c r="E438" s="3">
        <v>14.6</v>
      </c>
      <c r="F438" s="3">
        <v>16.3</v>
      </c>
    </row>
    <row r="439" spans="1:15" x14ac:dyDescent="0.3">
      <c r="A439" s="2" t="s">
        <v>58</v>
      </c>
      <c r="B439" s="3">
        <v>20.9</v>
      </c>
      <c r="C439" s="3">
        <v>20.6</v>
      </c>
      <c r="D439" s="3">
        <v>22.9</v>
      </c>
      <c r="E439" s="3">
        <v>23.1</v>
      </c>
      <c r="F439" s="3">
        <v>24.6</v>
      </c>
    </row>
    <row r="440" spans="1:15" x14ac:dyDescent="0.3">
      <c r="A440" s="2" t="s">
        <v>59</v>
      </c>
      <c r="B440" s="3">
        <v>16.899999999999999</v>
      </c>
      <c r="C440" s="3">
        <v>17</v>
      </c>
      <c r="D440" s="3">
        <v>15.1</v>
      </c>
      <c r="E440" s="3">
        <v>13.7</v>
      </c>
      <c r="F440" s="3">
        <v>17.3</v>
      </c>
    </row>
    <row r="441" spans="1:15" x14ac:dyDescent="0.3">
      <c r="A441" s="2" t="s">
        <v>62</v>
      </c>
      <c r="B441" s="3">
        <v>8.3000000000000007</v>
      </c>
      <c r="C441" s="3">
        <v>6.7</v>
      </c>
      <c r="D441" s="3">
        <v>7.9</v>
      </c>
      <c r="E441" s="3" t="s">
        <v>10</v>
      </c>
      <c r="F441" s="3">
        <v>3.8</v>
      </c>
    </row>
    <row r="442" spans="1:15" ht="28.8" x14ac:dyDescent="0.3">
      <c r="A442" s="32" t="s">
        <v>60</v>
      </c>
      <c r="B442" s="33">
        <v>9.5</v>
      </c>
      <c r="C442" s="33">
        <v>11.4</v>
      </c>
      <c r="D442" s="33">
        <v>10.5</v>
      </c>
      <c r="E442" s="33">
        <v>16.2</v>
      </c>
      <c r="F442" s="33">
        <v>19.5</v>
      </c>
      <c r="G442">
        <f>F442-E442</f>
        <v>3.3000000000000007</v>
      </c>
      <c r="H442">
        <f>F442-B442</f>
        <v>10</v>
      </c>
    </row>
    <row r="443" spans="1:15" x14ac:dyDescent="0.3">
      <c r="A443" s="2" t="s">
        <v>61</v>
      </c>
      <c r="B443" s="3">
        <v>10.3</v>
      </c>
      <c r="C443" s="3">
        <v>6.6</v>
      </c>
      <c r="D443" s="3">
        <v>10.3</v>
      </c>
      <c r="E443" s="3">
        <v>11.4</v>
      </c>
      <c r="F443" s="3">
        <v>12.3</v>
      </c>
    </row>
    <row r="444" spans="1:15" x14ac:dyDescent="0.3">
      <c r="A444" s="14"/>
      <c r="B444" s="15"/>
      <c r="C444" s="15"/>
      <c r="D444" s="15"/>
      <c r="E444" s="15"/>
      <c r="F444" s="15"/>
    </row>
    <row r="445" spans="1:15" x14ac:dyDescent="0.3">
      <c r="A445" s="31" t="s">
        <v>42</v>
      </c>
      <c r="B445"/>
    </row>
    <row r="447" spans="1:15" x14ac:dyDescent="0.3">
      <c r="A447" s="2" t="s">
        <v>24</v>
      </c>
      <c r="B447" s="2">
        <v>2019</v>
      </c>
      <c r="C447" s="2">
        <v>2020</v>
      </c>
      <c r="D447" s="2">
        <v>2021</v>
      </c>
      <c r="E447" s="2">
        <v>2022</v>
      </c>
      <c r="F447" s="2">
        <v>2023</v>
      </c>
    </row>
    <row r="448" spans="1:15" x14ac:dyDescent="0.3">
      <c r="A448" s="34" t="s">
        <v>14</v>
      </c>
      <c r="B448" s="35">
        <v>14.9</v>
      </c>
      <c r="C448" s="35">
        <v>14.7</v>
      </c>
      <c r="D448" s="35">
        <v>15.1</v>
      </c>
      <c r="E448" s="35">
        <v>16.2</v>
      </c>
      <c r="F448" s="35">
        <v>16.5</v>
      </c>
    </row>
    <row r="449" spans="1:6" x14ac:dyDescent="0.3">
      <c r="A449" s="2" t="s">
        <v>55</v>
      </c>
      <c r="B449" s="3">
        <v>13.5</v>
      </c>
      <c r="C449" s="3">
        <v>17.399999999999999</v>
      </c>
      <c r="D449" s="3">
        <v>17.399999999999999</v>
      </c>
      <c r="E449" s="3">
        <v>18.3</v>
      </c>
      <c r="F449" s="3">
        <v>16.7</v>
      </c>
    </row>
    <row r="450" spans="1:6" x14ac:dyDescent="0.3">
      <c r="A450" s="2" t="s">
        <v>56</v>
      </c>
      <c r="B450" s="3">
        <v>17.399999999999999</v>
      </c>
      <c r="C450" s="3">
        <v>19</v>
      </c>
      <c r="D450" s="3">
        <v>20.6</v>
      </c>
      <c r="E450" s="3">
        <v>23.9</v>
      </c>
      <c r="F450" s="3">
        <v>19.7</v>
      </c>
    </row>
    <row r="451" spans="1:6" x14ac:dyDescent="0.3">
      <c r="A451" s="2" t="s">
        <v>57</v>
      </c>
      <c r="B451" s="3">
        <v>17.8</v>
      </c>
      <c r="C451" s="3">
        <v>18.2</v>
      </c>
      <c r="D451" s="3">
        <v>17.399999999999999</v>
      </c>
      <c r="E451" s="3">
        <v>16.399999999999999</v>
      </c>
      <c r="F451" s="3">
        <v>19.3</v>
      </c>
    </row>
    <row r="452" spans="1:6" x14ac:dyDescent="0.3">
      <c r="A452" s="2" t="s">
        <v>58</v>
      </c>
      <c r="B452" s="3">
        <v>22.1</v>
      </c>
      <c r="C452" s="3">
        <v>20.399999999999999</v>
      </c>
      <c r="D452" s="3">
        <v>24</v>
      </c>
      <c r="E452" s="3">
        <v>25.7</v>
      </c>
      <c r="F452" s="3">
        <v>24.4</v>
      </c>
    </row>
    <row r="453" spans="1:6" ht="16.8" customHeight="1" x14ac:dyDescent="0.3">
      <c r="A453" s="2" t="s">
        <v>59</v>
      </c>
      <c r="B453" s="3">
        <v>14.7</v>
      </c>
      <c r="C453" s="3">
        <v>15.1</v>
      </c>
      <c r="D453" s="3">
        <v>12.6</v>
      </c>
      <c r="E453" s="3">
        <v>11.5</v>
      </c>
      <c r="F453" s="3">
        <v>14.7</v>
      </c>
    </row>
    <row r="454" spans="1:6" x14ac:dyDescent="0.3">
      <c r="A454" s="2" t="s">
        <v>62</v>
      </c>
      <c r="B454" s="3" t="s">
        <v>10</v>
      </c>
      <c r="C454" s="3" t="s">
        <v>10</v>
      </c>
      <c r="D454" s="3" t="s">
        <v>10</v>
      </c>
      <c r="E454" s="3" t="s">
        <v>10</v>
      </c>
      <c r="F454" s="3">
        <v>3.6</v>
      </c>
    </row>
    <row r="455" spans="1:6" ht="28.8" x14ac:dyDescent="0.3">
      <c r="A455" s="32" t="s">
        <v>60</v>
      </c>
      <c r="B455" s="33" t="s">
        <v>10</v>
      </c>
      <c r="C455" s="33">
        <v>9.6999999999999993</v>
      </c>
      <c r="D455" s="33">
        <v>9</v>
      </c>
      <c r="E455" s="33">
        <v>17</v>
      </c>
      <c r="F455" s="33">
        <v>17.399999999999999</v>
      </c>
    </row>
    <row r="456" spans="1:6" x14ac:dyDescent="0.3">
      <c r="A456" s="2" t="s">
        <v>61</v>
      </c>
      <c r="B456" s="3">
        <v>12.9</v>
      </c>
      <c r="C456" s="3" t="s">
        <v>10</v>
      </c>
      <c r="D456" s="3" t="s">
        <v>10</v>
      </c>
      <c r="E456" s="3" t="s">
        <v>10</v>
      </c>
      <c r="F456" s="3">
        <v>11</v>
      </c>
    </row>
    <row r="458" spans="1:6" x14ac:dyDescent="0.3">
      <c r="A458" s="31" t="s">
        <v>43</v>
      </c>
      <c r="B458"/>
    </row>
    <row r="459" spans="1:6" x14ac:dyDescent="0.3">
      <c r="A459" s="31"/>
      <c r="B459"/>
    </row>
    <row r="460" spans="1:6" x14ac:dyDescent="0.3">
      <c r="A460" s="2" t="s">
        <v>24</v>
      </c>
      <c r="B460" s="2">
        <v>2019</v>
      </c>
      <c r="C460" s="2">
        <v>2020</v>
      </c>
      <c r="D460" s="2">
        <v>2021</v>
      </c>
      <c r="E460" s="2">
        <v>2022</v>
      </c>
      <c r="F460" s="2">
        <v>2023</v>
      </c>
    </row>
    <row r="461" spans="1:6" x14ac:dyDescent="0.3">
      <c r="A461" s="34" t="s">
        <v>14</v>
      </c>
      <c r="B461" s="35">
        <v>15.8</v>
      </c>
      <c r="C461" s="35">
        <v>16.600000000000001</v>
      </c>
      <c r="D461" s="35">
        <v>15.5</v>
      </c>
      <c r="E461" s="35">
        <v>15</v>
      </c>
      <c r="F461" s="35">
        <v>16.7</v>
      </c>
    </row>
    <row r="462" spans="1:6" x14ac:dyDescent="0.3">
      <c r="A462" s="2" t="s">
        <v>55</v>
      </c>
      <c r="B462" s="3">
        <v>13.5</v>
      </c>
      <c r="C462" s="3">
        <v>12.5</v>
      </c>
      <c r="D462" s="3">
        <v>15</v>
      </c>
      <c r="E462" s="3">
        <v>13.5</v>
      </c>
      <c r="F462" s="3">
        <v>13.2</v>
      </c>
    </row>
    <row r="463" spans="1:6" x14ac:dyDescent="0.3">
      <c r="A463" s="2" t="s">
        <v>56</v>
      </c>
      <c r="B463" s="3">
        <v>23.1</v>
      </c>
      <c r="C463" s="3">
        <v>24.3</v>
      </c>
      <c r="D463" s="3">
        <v>19.8</v>
      </c>
      <c r="E463" s="3">
        <v>22.9</v>
      </c>
      <c r="F463" s="3">
        <v>22.2</v>
      </c>
    </row>
    <row r="464" spans="1:6" x14ac:dyDescent="0.3">
      <c r="A464" s="2" t="s">
        <v>57</v>
      </c>
      <c r="B464" s="3">
        <v>17</v>
      </c>
      <c r="C464" s="3">
        <v>18.5</v>
      </c>
      <c r="D464" s="3">
        <v>13</v>
      </c>
      <c r="E464" s="3">
        <v>12.5</v>
      </c>
      <c r="F464" s="3">
        <v>13</v>
      </c>
    </row>
    <row r="465" spans="1:8" x14ac:dyDescent="0.3">
      <c r="A465" s="2" t="s">
        <v>58</v>
      </c>
      <c r="B465" s="3">
        <v>19.600000000000001</v>
      </c>
      <c r="C465" s="3">
        <v>20.7</v>
      </c>
      <c r="D465" s="3">
        <v>21.7</v>
      </c>
      <c r="E465" s="3">
        <v>20.5</v>
      </c>
      <c r="F465" s="3">
        <v>24.8</v>
      </c>
    </row>
    <row r="466" spans="1:8" x14ac:dyDescent="0.3">
      <c r="A466" s="2" t="s">
        <v>59</v>
      </c>
      <c r="B466" s="3">
        <v>19.2</v>
      </c>
      <c r="C466" s="3">
        <v>19.100000000000001</v>
      </c>
      <c r="D466" s="3">
        <v>18</v>
      </c>
      <c r="E466" s="3">
        <v>16.2</v>
      </c>
      <c r="F466" s="3">
        <v>20.100000000000001</v>
      </c>
    </row>
    <row r="467" spans="1:8" x14ac:dyDescent="0.3">
      <c r="A467" s="2" t="s">
        <v>62</v>
      </c>
      <c r="B467" s="3" t="s">
        <v>10</v>
      </c>
      <c r="C467" s="3">
        <v>11.5</v>
      </c>
      <c r="D467" s="3">
        <v>10.9</v>
      </c>
      <c r="E467" s="3" t="s">
        <v>10</v>
      </c>
      <c r="F467" s="3">
        <v>4</v>
      </c>
    </row>
    <row r="468" spans="1:8" ht="28.8" x14ac:dyDescent="0.3">
      <c r="A468" s="32" t="s">
        <v>60</v>
      </c>
      <c r="B468" s="33">
        <v>11</v>
      </c>
      <c r="C468" s="33">
        <v>13.1</v>
      </c>
      <c r="D468" s="33">
        <v>12.1</v>
      </c>
      <c r="E468" s="33">
        <v>15.4</v>
      </c>
      <c r="F468" s="33">
        <v>21.7</v>
      </c>
    </row>
    <row r="469" spans="1:8" x14ac:dyDescent="0.3">
      <c r="A469" s="2" t="s">
        <v>61</v>
      </c>
      <c r="B469" s="3" t="s">
        <v>10</v>
      </c>
      <c r="C469" s="3" t="s">
        <v>10</v>
      </c>
      <c r="D469" s="3">
        <v>11.3</v>
      </c>
      <c r="E469" s="3">
        <v>13.1</v>
      </c>
      <c r="F469" s="3">
        <v>13.6</v>
      </c>
    </row>
    <row r="471" spans="1:8" s="25" customFormat="1" x14ac:dyDescent="0.3">
      <c r="A471" s="25" t="s">
        <v>44</v>
      </c>
      <c r="B471" s="28"/>
    </row>
    <row r="472" spans="1:8" s="1" customFormat="1" x14ac:dyDescent="0.3">
      <c r="A472" s="1" t="s">
        <v>31</v>
      </c>
      <c r="B472" s="23"/>
    </row>
    <row r="473" spans="1:8" s="1" customFormat="1" x14ac:dyDescent="0.3">
      <c r="A473" s="1" t="s">
        <v>0</v>
      </c>
      <c r="B473" s="23"/>
    </row>
    <row r="474" spans="1:8" s="11" customFormat="1" ht="14.4" customHeight="1" x14ac:dyDescent="0.3">
      <c r="A474" s="24" t="s">
        <v>116</v>
      </c>
    </row>
    <row r="476" spans="1:8" x14ac:dyDescent="0.3">
      <c r="A476" s="2" t="s">
        <v>39</v>
      </c>
      <c r="B476" s="2">
        <v>2014</v>
      </c>
      <c r="C476" s="2">
        <v>2015</v>
      </c>
      <c r="D476" s="2">
        <v>2016</v>
      </c>
      <c r="E476" s="2">
        <v>2017</v>
      </c>
      <c r="F476" s="2">
        <v>2018</v>
      </c>
      <c r="G476" s="2">
        <v>2019</v>
      </c>
      <c r="H476" s="2">
        <v>2020</v>
      </c>
    </row>
    <row r="477" spans="1:8" x14ac:dyDescent="0.3">
      <c r="A477" s="2" t="s">
        <v>20</v>
      </c>
      <c r="B477" s="3">
        <v>84.2</v>
      </c>
      <c r="C477" s="3">
        <v>84.6</v>
      </c>
      <c r="D477" s="3">
        <v>84.5</v>
      </c>
      <c r="E477" s="3">
        <v>84</v>
      </c>
      <c r="F477" s="3">
        <v>81.900000000000006</v>
      </c>
      <c r="G477" s="3">
        <v>78.599999999999994</v>
      </c>
      <c r="H477" s="74">
        <v>78.2</v>
      </c>
    </row>
    <row r="478" spans="1:8" x14ac:dyDescent="0.3">
      <c r="A478" s="2" t="s">
        <v>40</v>
      </c>
      <c r="B478" s="3">
        <v>83.7</v>
      </c>
      <c r="C478" s="3">
        <v>84.3</v>
      </c>
      <c r="D478" s="3">
        <v>84.2</v>
      </c>
      <c r="E478" s="3">
        <v>83.6</v>
      </c>
      <c r="F478" s="3">
        <v>81.599999999999994</v>
      </c>
      <c r="G478" s="3">
        <v>78.400000000000006</v>
      </c>
      <c r="H478" s="3">
        <v>78.099999999999994</v>
      </c>
    </row>
    <row r="479" spans="1:8" x14ac:dyDescent="0.3">
      <c r="A479" s="2" t="s">
        <v>41</v>
      </c>
      <c r="B479" s="3">
        <v>84.8</v>
      </c>
      <c r="C479" s="3">
        <v>84.9</v>
      </c>
      <c r="D479" s="3">
        <v>84.8</v>
      </c>
      <c r="E479" s="3">
        <v>84.3</v>
      </c>
      <c r="F479" s="3">
        <v>82.2</v>
      </c>
      <c r="G479" s="3">
        <v>78.8</v>
      </c>
      <c r="H479" s="3">
        <v>78.3</v>
      </c>
    </row>
    <row r="481" spans="1:6" s="25" customFormat="1" x14ac:dyDescent="0.3">
      <c r="A481" s="25" t="s">
        <v>45</v>
      </c>
      <c r="B481" s="28"/>
    </row>
    <row r="482" spans="1:6" s="1" customFormat="1" x14ac:dyDescent="0.3">
      <c r="A482" s="1" t="s">
        <v>47</v>
      </c>
      <c r="B482" s="23"/>
    </row>
    <row r="483" spans="1:6" s="1" customFormat="1" x14ac:dyDescent="0.3">
      <c r="A483" s="1" t="s">
        <v>0</v>
      </c>
      <c r="B483" s="23"/>
    </row>
    <row r="484" spans="1:6" s="11" customFormat="1" ht="14.4" customHeight="1" x14ac:dyDescent="0.3">
      <c r="A484" s="24" t="s">
        <v>117</v>
      </c>
    </row>
    <row r="486" spans="1:6" ht="28.8" x14ac:dyDescent="0.3">
      <c r="A486" s="2"/>
      <c r="B486" s="2" t="s">
        <v>24</v>
      </c>
      <c r="C486" s="2">
        <v>2019</v>
      </c>
      <c r="D486" s="2">
        <v>2020</v>
      </c>
      <c r="E486" s="2">
        <v>2021</v>
      </c>
      <c r="F486" s="2">
        <v>2022</v>
      </c>
    </row>
    <row r="487" spans="1:6" ht="28.8" x14ac:dyDescent="0.3">
      <c r="A487" s="2" t="s">
        <v>48</v>
      </c>
      <c r="B487" s="2" t="s">
        <v>22</v>
      </c>
      <c r="C487" s="3">
        <v>400.8</v>
      </c>
      <c r="D487" s="3">
        <v>565.6</v>
      </c>
      <c r="E487" s="3">
        <v>680.1</v>
      </c>
      <c r="F487" s="3">
        <v>735.8</v>
      </c>
    </row>
    <row r="488" spans="1:6" ht="28.8" x14ac:dyDescent="0.3">
      <c r="A488" s="2" t="s">
        <v>25</v>
      </c>
      <c r="B488" s="2" t="s">
        <v>55</v>
      </c>
      <c r="C488" s="3">
        <v>72.599999999999994</v>
      </c>
      <c r="D488" s="3">
        <v>85.5</v>
      </c>
      <c r="E488" s="3">
        <v>105.7</v>
      </c>
      <c r="F488" s="3">
        <v>124</v>
      </c>
    </row>
    <row r="489" spans="1:6" x14ac:dyDescent="0.3">
      <c r="A489" s="2" t="s">
        <v>25</v>
      </c>
      <c r="B489" s="2" t="s">
        <v>56</v>
      </c>
      <c r="C489" s="3">
        <v>52.6</v>
      </c>
      <c r="D489" s="3">
        <v>67</v>
      </c>
      <c r="E489" s="3">
        <v>76.2</v>
      </c>
      <c r="F489" s="3">
        <v>78.400000000000006</v>
      </c>
    </row>
    <row r="490" spans="1:6" x14ac:dyDescent="0.3">
      <c r="A490" s="2" t="s">
        <v>25</v>
      </c>
      <c r="B490" s="2" t="s">
        <v>57</v>
      </c>
      <c r="C490" s="3">
        <v>63.5</v>
      </c>
      <c r="D490" s="3">
        <v>72</v>
      </c>
      <c r="E490" s="3">
        <v>109.3</v>
      </c>
      <c r="F490" s="3">
        <v>129.69999999999999</v>
      </c>
    </row>
    <row r="491" spans="1:6" x14ac:dyDescent="0.3">
      <c r="A491" s="2" t="s">
        <v>25</v>
      </c>
      <c r="B491" s="2" t="s">
        <v>58</v>
      </c>
      <c r="C491" s="3">
        <v>42.4</v>
      </c>
      <c r="D491" s="3">
        <v>52.4</v>
      </c>
      <c r="E491" s="3">
        <v>65</v>
      </c>
      <c r="F491" s="3">
        <v>65.400000000000006</v>
      </c>
    </row>
    <row r="492" spans="1:6" ht="28.8" x14ac:dyDescent="0.3">
      <c r="A492" s="2" t="s">
        <v>25</v>
      </c>
      <c r="B492" s="2" t="s">
        <v>59</v>
      </c>
      <c r="C492" s="3">
        <v>43.1</v>
      </c>
      <c r="D492" s="3">
        <v>71.400000000000006</v>
      </c>
      <c r="E492" s="3">
        <v>82.1</v>
      </c>
      <c r="F492" s="3">
        <v>82.4</v>
      </c>
    </row>
    <row r="493" spans="1:6" ht="28.8" x14ac:dyDescent="0.3">
      <c r="A493" s="2" t="s">
        <v>25</v>
      </c>
      <c r="B493" s="2" t="s">
        <v>62</v>
      </c>
      <c r="C493" s="3">
        <v>56.1</v>
      </c>
      <c r="D493" s="3">
        <v>139.9</v>
      </c>
      <c r="E493" s="3">
        <v>147</v>
      </c>
      <c r="F493" s="3">
        <v>153.30000000000001</v>
      </c>
    </row>
    <row r="494" spans="1:6" ht="28.8" x14ac:dyDescent="0.3">
      <c r="A494" s="2" t="s">
        <v>25</v>
      </c>
      <c r="B494" s="2" t="s">
        <v>60</v>
      </c>
      <c r="C494" s="3">
        <v>31.5</v>
      </c>
      <c r="D494" s="3">
        <v>34.5</v>
      </c>
      <c r="E494" s="3">
        <v>46.2</v>
      </c>
      <c r="F494" s="3">
        <v>49.6</v>
      </c>
    </row>
    <row r="495" spans="1:6" x14ac:dyDescent="0.3">
      <c r="A495" s="2" t="s">
        <v>25</v>
      </c>
      <c r="B495" s="2" t="s">
        <v>61</v>
      </c>
      <c r="C495" s="3">
        <v>39</v>
      </c>
      <c r="D495" s="3">
        <v>43.4</v>
      </c>
      <c r="E495" s="3">
        <v>48.7</v>
      </c>
      <c r="F495" s="3">
        <v>53.1</v>
      </c>
    </row>
    <row r="496" spans="1:6" ht="57.6" x14ac:dyDescent="0.3">
      <c r="A496" s="2" t="s">
        <v>118</v>
      </c>
      <c r="B496" s="2" t="s">
        <v>22</v>
      </c>
      <c r="C496" s="3">
        <v>361.4</v>
      </c>
      <c r="D496" s="3">
        <v>516.4</v>
      </c>
      <c r="E496" s="3">
        <v>613.5</v>
      </c>
      <c r="F496" s="3">
        <v>666</v>
      </c>
    </row>
    <row r="499" spans="1:6" x14ac:dyDescent="0.3">
      <c r="A499" s="36" t="s">
        <v>49</v>
      </c>
      <c r="B499"/>
    </row>
    <row r="500" spans="1:6" s="1" customFormat="1" x14ac:dyDescent="0.3">
      <c r="A500" s="1" t="s">
        <v>31</v>
      </c>
      <c r="B500" s="23"/>
    </row>
    <row r="501" spans="1:6" s="1" customFormat="1" x14ac:dyDescent="0.3">
      <c r="A501" s="1" t="s">
        <v>0</v>
      </c>
      <c r="B501" s="23"/>
    </row>
    <row r="502" spans="1:6" s="11" customFormat="1" ht="14.4" customHeight="1" x14ac:dyDescent="0.3">
      <c r="A502" s="24" t="s">
        <v>50</v>
      </c>
    </row>
    <row r="504" spans="1:6" x14ac:dyDescent="0.3">
      <c r="A504" s="2" t="s">
        <v>24</v>
      </c>
      <c r="B504" s="2">
        <v>2019</v>
      </c>
      <c r="C504" s="2">
        <v>2020</v>
      </c>
      <c r="D504" s="2">
        <v>2021</v>
      </c>
      <c r="E504" s="2">
        <v>2022</v>
      </c>
      <c r="F504" s="2">
        <v>2023</v>
      </c>
    </row>
    <row r="505" spans="1:6" x14ac:dyDescent="0.3">
      <c r="A505" s="34" t="s">
        <v>22</v>
      </c>
      <c r="B505" s="35">
        <v>25.8</v>
      </c>
      <c r="C505" s="35">
        <v>26.4</v>
      </c>
      <c r="D505" s="35">
        <v>24.8</v>
      </c>
      <c r="E505" s="35">
        <v>26.3</v>
      </c>
      <c r="F505" s="35">
        <v>22.8</v>
      </c>
    </row>
    <row r="506" spans="1:6" x14ac:dyDescent="0.3">
      <c r="A506" s="2" t="s">
        <v>55</v>
      </c>
      <c r="B506" s="3">
        <v>26.5</v>
      </c>
      <c r="C506" s="3">
        <v>30.2</v>
      </c>
      <c r="D506" s="3">
        <v>24.9</v>
      </c>
      <c r="E506" s="3">
        <v>23.7</v>
      </c>
      <c r="F506" s="3">
        <v>20.8</v>
      </c>
    </row>
    <row r="507" spans="1:6" x14ac:dyDescent="0.3">
      <c r="A507" s="2" t="s">
        <v>56</v>
      </c>
      <c r="B507" s="3">
        <v>21.2</v>
      </c>
      <c r="C507" s="3">
        <v>19.2</v>
      </c>
      <c r="D507" s="3">
        <v>18.399999999999999</v>
      </c>
      <c r="E507" s="3">
        <v>22.8</v>
      </c>
      <c r="F507" s="3">
        <v>18.5</v>
      </c>
    </row>
    <row r="508" spans="1:6" x14ac:dyDescent="0.3">
      <c r="A508" s="2" t="s">
        <v>57</v>
      </c>
      <c r="B508" s="3">
        <v>15.5</v>
      </c>
      <c r="C508" s="3">
        <v>16.7</v>
      </c>
      <c r="D508" s="3">
        <v>16.7</v>
      </c>
      <c r="E508" s="3">
        <v>18</v>
      </c>
      <c r="F508" s="3">
        <v>17.100000000000001</v>
      </c>
    </row>
    <row r="509" spans="1:6" x14ac:dyDescent="0.3">
      <c r="A509" s="2" t="s">
        <v>58</v>
      </c>
      <c r="B509" s="3">
        <v>17.8</v>
      </c>
      <c r="C509" s="3">
        <v>17.2</v>
      </c>
      <c r="D509" s="3">
        <v>15.9</v>
      </c>
      <c r="E509" s="3">
        <v>18.7</v>
      </c>
      <c r="F509" s="3">
        <v>16.8</v>
      </c>
    </row>
    <row r="510" spans="1:6" x14ac:dyDescent="0.3">
      <c r="A510" s="2" t="s">
        <v>59</v>
      </c>
      <c r="B510" s="3">
        <v>16.3</v>
      </c>
      <c r="C510" s="3">
        <v>17</v>
      </c>
      <c r="D510" s="3">
        <v>16.100000000000001</v>
      </c>
      <c r="E510" s="3">
        <v>17.2</v>
      </c>
      <c r="F510" s="3">
        <v>16.100000000000001</v>
      </c>
    </row>
    <row r="511" spans="1:6" x14ac:dyDescent="0.3">
      <c r="A511" s="2" t="s">
        <v>62</v>
      </c>
      <c r="B511" s="3">
        <v>54.3</v>
      </c>
      <c r="C511" s="3">
        <v>53</v>
      </c>
      <c r="D511" s="3">
        <v>52</v>
      </c>
      <c r="E511" s="3">
        <v>54.2</v>
      </c>
      <c r="F511" s="3">
        <v>48.4</v>
      </c>
    </row>
    <row r="512" spans="1:6" ht="28.8" x14ac:dyDescent="0.3">
      <c r="A512" s="32" t="s">
        <v>60</v>
      </c>
      <c r="B512" s="33">
        <v>18.600000000000001</v>
      </c>
      <c r="C512" s="33">
        <v>22</v>
      </c>
      <c r="D512" s="33">
        <v>21.3</v>
      </c>
      <c r="E512" s="33">
        <v>22.5</v>
      </c>
      <c r="F512" s="33">
        <v>18.399999999999999</v>
      </c>
    </row>
    <row r="513" spans="1:6" x14ac:dyDescent="0.3">
      <c r="A513" s="2" t="s">
        <v>61</v>
      </c>
      <c r="B513" s="3">
        <v>22.3</v>
      </c>
      <c r="C513" s="3">
        <v>23.8</v>
      </c>
      <c r="D513" s="3">
        <v>20.3</v>
      </c>
      <c r="E513" s="3">
        <v>20.8</v>
      </c>
      <c r="F513" s="3">
        <v>25.3</v>
      </c>
    </row>
    <row r="515" spans="1:6" x14ac:dyDescent="0.3">
      <c r="A515" s="36" t="s">
        <v>51</v>
      </c>
      <c r="B515"/>
    </row>
    <row r="516" spans="1:6" s="1" customFormat="1" x14ac:dyDescent="0.3">
      <c r="A516" s="1" t="s">
        <v>31</v>
      </c>
      <c r="B516" s="23"/>
    </row>
    <row r="517" spans="1:6" s="1" customFormat="1" x14ac:dyDescent="0.3">
      <c r="A517" s="1" t="s">
        <v>0</v>
      </c>
      <c r="B517" s="23"/>
    </row>
    <row r="518" spans="1:6" s="11" customFormat="1" ht="14.4" customHeight="1" x14ac:dyDescent="0.3">
      <c r="A518" s="24" t="s">
        <v>119</v>
      </c>
    </row>
    <row r="520" spans="1:6" x14ac:dyDescent="0.3">
      <c r="A520" s="2">
        <v>2016</v>
      </c>
      <c r="B520" s="2">
        <v>2017</v>
      </c>
      <c r="C520" s="2">
        <v>2018</v>
      </c>
      <c r="D520" s="2">
        <v>2019</v>
      </c>
      <c r="E520" s="2">
        <v>2020</v>
      </c>
    </row>
    <row r="521" spans="1:6" x14ac:dyDescent="0.3">
      <c r="A521" s="3">
        <v>59</v>
      </c>
      <c r="B521" s="3">
        <v>58.6</v>
      </c>
      <c r="C521" s="3">
        <v>60</v>
      </c>
      <c r="D521" s="3">
        <v>62.5</v>
      </c>
      <c r="E521" s="3">
        <v>61.1</v>
      </c>
    </row>
    <row r="524" spans="1:6" s="25" customFormat="1" x14ac:dyDescent="0.3">
      <c r="A524" s="25" t="s">
        <v>52</v>
      </c>
      <c r="B524" s="28"/>
    </row>
    <row r="525" spans="1:6" s="1" customFormat="1" x14ac:dyDescent="0.3">
      <c r="A525" s="1" t="s">
        <v>46</v>
      </c>
      <c r="B525" s="23"/>
    </row>
    <row r="526" spans="1:6" s="1" customFormat="1" x14ac:dyDescent="0.3">
      <c r="A526" s="1" t="s">
        <v>0</v>
      </c>
      <c r="B526" s="23"/>
    </row>
    <row r="527" spans="1:6" s="11" customFormat="1" ht="14.4" customHeight="1" x14ac:dyDescent="0.3">
      <c r="A527" s="24" t="s">
        <v>120</v>
      </c>
    </row>
    <row r="528" spans="1:6" x14ac:dyDescent="0.3">
      <c r="A528" s="2" t="s">
        <v>24</v>
      </c>
      <c r="B528" s="2">
        <v>2019</v>
      </c>
      <c r="C528" s="2">
        <v>2020</v>
      </c>
      <c r="D528" s="2">
        <v>2021</v>
      </c>
      <c r="E528" s="2">
        <v>2022</v>
      </c>
      <c r="F528" s="2">
        <v>2023</v>
      </c>
    </row>
    <row r="529" spans="1:9" x14ac:dyDescent="0.3">
      <c r="A529" s="34" t="s">
        <v>14</v>
      </c>
      <c r="B529" s="35">
        <v>26845</v>
      </c>
      <c r="C529" s="35">
        <v>26767</v>
      </c>
      <c r="D529" s="35">
        <v>26585</v>
      </c>
      <c r="E529" s="35">
        <v>26300</v>
      </c>
      <c r="F529" s="35">
        <v>26101</v>
      </c>
      <c r="G529">
        <f>F529-C529</f>
        <v>-666</v>
      </c>
      <c r="H529">
        <f>F529-C529</f>
        <v>-666</v>
      </c>
    </row>
    <row r="530" spans="1:9" x14ac:dyDescent="0.3">
      <c r="A530" s="2" t="s">
        <v>55</v>
      </c>
      <c r="B530" s="3">
        <v>4171</v>
      </c>
      <c r="C530" s="3">
        <v>4320</v>
      </c>
      <c r="D530" s="3">
        <v>4335</v>
      </c>
      <c r="E530" s="3">
        <v>4355</v>
      </c>
      <c r="F530" s="3">
        <v>4376</v>
      </c>
      <c r="G530">
        <f t="shared" ref="G530:G536" si="9">F530-C530</f>
        <v>56</v>
      </c>
      <c r="H530">
        <f t="shared" ref="H530:H536" si="10">F530-C530</f>
        <v>56</v>
      </c>
    </row>
    <row r="531" spans="1:9" x14ac:dyDescent="0.3">
      <c r="A531" s="2" t="s">
        <v>56</v>
      </c>
      <c r="B531" s="3">
        <v>2906</v>
      </c>
      <c r="C531" s="3">
        <v>2831</v>
      </c>
      <c r="D531" s="3">
        <v>2782</v>
      </c>
      <c r="E531" s="3">
        <v>2785</v>
      </c>
      <c r="F531" s="3">
        <v>2695</v>
      </c>
      <c r="G531">
        <f t="shared" si="9"/>
        <v>-136</v>
      </c>
      <c r="H531">
        <f t="shared" si="10"/>
        <v>-136</v>
      </c>
    </row>
    <row r="532" spans="1:9" x14ac:dyDescent="0.3">
      <c r="A532" s="2" t="s">
        <v>57</v>
      </c>
      <c r="B532" s="3">
        <v>4632</v>
      </c>
      <c r="C532" s="3">
        <v>4486</v>
      </c>
      <c r="D532" s="3">
        <v>4422</v>
      </c>
      <c r="E532" s="3">
        <v>4290</v>
      </c>
      <c r="F532" s="3">
        <v>4262</v>
      </c>
      <c r="G532">
        <f t="shared" si="9"/>
        <v>-224</v>
      </c>
      <c r="H532">
        <f t="shared" si="10"/>
        <v>-224</v>
      </c>
    </row>
    <row r="533" spans="1:9" x14ac:dyDescent="0.3">
      <c r="A533" s="2" t="s">
        <v>58</v>
      </c>
      <c r="B533" s="3">
        <v>2949</v>
      </c>
      <c r="C533" s="3">
        <v>2909</v>
      </c>
      <c r="D533" s="3">
        <v>2897</v>
      </c>
      <c r="E533" s="3">
        <v>2852</v>
      </c>
      <c r="F533" s="3">
        <v>2772</v>
      </c>
      <c r="G533">
        <f t="shared" si="9"/>
        <v>-137</v>
      </c>
      <c r="H533">
        <f t="shared" si="10"/>
        <v>-137</v>
      </c>
    </row>
    <row r="534" spans="1:9" ht="19.8" customHeight="1" x14ac:dyDescent="0.3">
      <c r="A534" s="2" t="s">
        <v>59</v>
      </c>
      <c r="B534" s="3">
        <v>2691</v>
      </c>
      <c r="C534" s="3">
        <v>2658</v>
      </c>
      <c r="D534" s="3">
        <v>2726</v>
      </c>
      <c r="E534" s="3">
        <v>2705</v>
      </c>
      <c r="F534" s="3">
        <v>2489</v>
      </c>
      <c r="G534">
        <f t="shared" si="9"/>
        <v>-169</v>
      </c>
      <c r="H534">
        <f t="shared" si="10"/>
        <v>-169</v>
      </c>
    </row>
    <row r="535" spans="1:9" x14ac:dyDescent="0.3">
      <c r="A535" s="2" t="s">
        <v>62</v>
      </c>
      <c r="B535" s="3">
        <v>4051</v>
      </c>
      <c r="C535" s="3">
        <v>4186</v>
      </c>
      <c r="D535" s="3">
        <v>4145</v>
      </c>
      <c r="E535" s="3">
        <v>4153</v>
      </c>
      <c r="F535" s="3">
        <v>4349</v>
      </c>
      <c r="G535">
        <f t="shared" si="9"/>
        <v>163</v>
      </c>
      <c r="H535">
        <f t="shared" si="10"/>
        <v>163</v>
      </c>
    </row>
    <row r="536" spans="1:9" ht="28.8" x14ac:dyDescent="0.3">
      <c r="A536" s="32" t="s">
        <v>60</v>
      </c>
      <c r="B536" s="33">
        <v>2387</v>
      </c>
      <c r="C536" s="33">
        <v>2370</v>
      </c>
      <c r="D536" s="33">
        <v>2352</v>
      </c>
      <c r="E536" s="33">
        <v>2333</v>
      </c>
      <c r="F536" s="33">
        <v>2318</v>
      </c>
      <c r="G536">
        <f t="shared" si="9"/>
        <v>-52</v>
      </c>
      <c r="H536">
        <f t="shared" si="10"/>
        <v>-52</v>
      </c>
      <c r="I536" s="45">
        <f t="shared" ref="I536:I541" si="11">H536/C536*100</f>
        <v>-2.1940928270042197</v>
      </c>
    </row>
    <row r="537" spans="1:9" x14ac:dyDescent="0.3">
      <c r="A537" s="26" t="s">
        <v>15</v>
      </c>
      <c r="B537" s="27">
        <v>1132</v>
      </c>
      <c r="C537" s="27">
        <v>1129</v>
      </c>
      <c r="D537" s="27">
        <v>1132</v>
      </c>
      <c r="E537" s="27">
        <v>1113</v>
      </c>
      <c r="F537" s="27">
        <v>1109</v>
      </c>
      <c r="G537" s="45">
        <f>F537/F536*100</f>
        <v>47.842968075927523</v>
      </c>
      <c r="H537">
        <f>F537-C537</f>
        <v>-20</v>
      </c>
      <c r="I537" s="45">
        <f t="shared" si="11"/>
        <v>-1.771479185119575</v>
      </c>
    </row>
    <row r="538" spans="1:9" x14ac:dyDescent="0.3">
      <c r="A538" s="26" t="s">
        <v>16</v>
      </c>
      <c r="B538" s="27">
        <v>402</v>
      </c>
      <c r="C538" s="27">
        <v>406</v>
      </c>
      <c r="D538" s="27">
        <v>401</v>
      </c>
      <c r="E538" s="27">
        <v>403</v>
      </c>
      <c r="F538" s="27">
        <v>387</v>
      </c>
      <c r="G538" s="45">
        <f>F538/F536*100</f>
        <v>16.695427092320966</v>
      </c>
      <c r="H538">
        <f t="shared" ref="H538:H542" si="12">F538-C538</f>
        <v>-19</v>
      </c>
      <c r="I538" s="45">
        <f t="shared" si="11"/>
        <v>-4.6798029556650249</v>
      </c>
    </row>
    <row r="539" spans="1:9" x14ac:dyDescent="0.3">
      <c r="A539" s="26" t="s">
        <v>53</v>
      </c>
      <c r="B539" s="27">
        <v>231</v>
      </c>
      <c r="C539" s="27">
        <v>229</v>
      </c>
      <c r="D539" s="27">
        <v>221</v>
      </c>
      <c r="E539" s="27">
        <v>219</v>
      </c>
      <c r="F539" s="27">
        <v>222</v>
      </c>
      <c r="G539" s="45">
        <f>F539/F536*100</f>
        <v>9.577221742881795</v>
      </c>
      <c r="H539">
        <f t="shared" si="12"/>
        <v>-7</v>
      </c>
      <c r="I539" s="45">
        <f t="shared" si="11"/>
        <v>-3.0567685589519651</v>
      </c>
    </row>
    <row r="540" spans="1:9" x14ac:dyDescent="0.3">
      <c r="A540" s="26" t="s">
        <v>17</v>
      </c>
      <c r="B540" s="27">
        <v>297</v>
      </c>
      <c r="C540" s="27">
        <v>277</v>
      </c>
      <c r="D540" s="27">
        <v>274</v>
      </c>
      <c r="E540" s="27">
        <v>267</v>
      </c>
      <c r="F540" s="27">
        <v>271</v>
      </c>
      <c r="G540" s="45">
        <f>F540/F536*100</f>
        <v>11.691113028472822</v>
      </c>
      <c r="H540">
        <f t="shared" si="12"/>
        <v>-6</v>
      </c>
      <c r="I540" s="45">
        <f t="shared" si="11"/>
        <v>-2.1660649819494582</v>
      </c>
    </row>
    <row r="541" spans="1:9" x14ac:dyDescent="0.3">
      <c r="A541" s="26" t="s">
        <v>54</v>
      </c>
      <c r="B541" s="27">
        <v>325</v>
      </c>
      <c r="C541" s="27">
        <v>329</v>
      </c>
      <c r="D541" s="27">
        <v>324</v>
      </c>
      <c r="E541" s="27">
        <v>331</v>
      </c>
      <c r="F541" s="27">
        <v>329</v>
      </c>
      <c r="G541" s="45">
        <f>F541/F536*100</f>
        <v>14.193270060396893</v>
      </c>
      <c r="H541">
        <f t="shared" si="12"/>
        <v>0</v>
      </c>
      <c r="I541" s="45">
        <f t="shared" si="11"/>
        <v>0</v>
      </c>
    </row>
    <row r="542" spans="1:9" x14ac:dyDescent="0.3">
      <c r="A542" s="2" t="s">
        <v>61</v>
      </c>
      <c r="B542" s="3">
        <v>3058</v>
      </c>
      <c r="C542" s="3">
        <v>3007</v>
      </c>
      <c r="D542" s="3">
        <v>2926</v>
      </c>
      <c r="E542" s="3">
        <v>2827</v>
      </c>
      <c r="F542" s="3">
        <v>2840</v>
      </c>
      <c r="H542">
        <f t="shared" si="12"/>
        <v>-167</v>
      </c>
    </row>
    <row r="545" spans="1:19" x14ac:dyDescent="0.3">
      <c r="A545" t="s">
        <v>70</v>
      </c>
    </row>
    <row r="547" spans="1:19" x14ac:dyDescent="0.3">
      <c r="A547" s="4" t="s">
        <v>1</v>
      </c>
      <c r="B547" s="97" t="s">
        <v>3</v>
      </c>
      <c r="C547" s="97" t="s">
        <v>2</v>
      </c>
      <c r="D547" s="97" t="s">
        <v>4</v>
      </c>
      <c r="E547" s="97" t="s">
        <v>2</v>
      </c>
      <c r="F547" s="97" t="s">
        <v>5</v>
      </c>
      <c r="G547" s="97" t="s">
        <v>2</v>
      </c>
      <c r="H547" s="97" t="s">
        <v>6</v>
      </c>
      <c r="I547" s="97" t="s">
        <v>2</v>
      </c>
      <c r="J547" s="97" t="s">
        <v>13</v>
      </c>
      <c r="K547" s="97" t="s">
        <v>2</v>
      </c>
      <c r="N547" s="72"/>
      <c r="O547" s="72">
        <v>2019</v>
      </c>
      <c r="P547" s="72">
        <v>2020</v>
      </c>
      <c r="Q547" s="72">
        <v>2021</v>
      </c>
      <c r="R547" s="72">
        <v>2022</v>
      </c>
      <c r="S547" s="72">
        <v>2023</v>
      </c>
    </row>
    <row r="548" spans="1:19" x14ac:dyDescent="0.3">
      <c r="A548" s="5" t="s">
        <v>7</v>
      </c>
      <c r="B548" s="43" t="s">
        <v>2</v>
      </c>
      <c r="C548" s="43" t="s">
        <v>2</v>
      </c>
      <c r="D548" s="43" t="s">
        <v>2</v>
      </c>
      <c r="E548" s="43" t="s">
        <v>2</v>
      </c>
      <c r="F548" s="43" t="s">
        <v>2</v>
      </c>
      <c r="G548" s="43" t="s">
        <v>2</v>
      </c>
      <c r="H548" s="43" t="s">
        <v>2</v>
      </c>
      <c r="I548" s="43" t="s">
        <v>2</v>
      </c>
      <c r="J548" s="43" t="s">
        <v>2</v>
      </c>
      <c r="K548" s="43" t="s">
        <v>2</v>
      </c>
      <c r="N548" s="72" t="s">
        <v>79</v>
      </c>
      <c r="O548" s="67">
        <v>39.6</v>
      </c>
      <c r="P548" s="67">
        <v>40.700000000000003</v>
      </c>
      <c r="Q548" s="67">
        <v>41.5</v>
      </c>
      <c r="R548" s="69">
        <v>42</v>
      </c>
      <c r="S548" s="67">
        <v>43.1</v>
      </c>
    </row>
    <row r="549" spans="1:19" x14ac:dyDescent="0.3">
      <c r="A549" s="6" t="s">
        <v>8</v>
      </c>
      <c r="B549" s="67">
        <v>39.6</v>
      </c>
      <c r="C549" s="68" t="s">
        <v>2</v>
      </c>
      <c r="D549" s="67">
        <v>40.700000000000003</v>
      </c>
      <c r="E549" s="68" t="s">
        <v>2</v>
      </c>
      <c r="F549" s="67">
        <v>41.5</v>
      </c>
      <c r="G549" s="68" t="s">
        <v>12</v>
      </c>
      <c r="H549" s="69">
        <v>42</v>
      </c>
      <c r="I549" s="68" t="s">
        <v>2</v>
      </c>
      <c r="J549" s="67">
        <v>43.1</v>
      </c>
      <c r="K549" s="70" t="s">
        <v>2</v>
      </c>
      <c r="N549" s="72" t="s">
        <v>14</v>
      </c>
      <c r="O549" s="40">
        <v>25.5</v>
      </c>
      <c r="P549" s="40">
        <v>24.9</v>
      </c>
      <c r="Q549" s="40">
        <v>23.3</v>
      </c>
      <c r="R549" s="40">
        <v>24.7</v>
      </c>
      <c r="S549" s="40">
        <v>22.5</v>
      </c>
    </row>
    <row r="550" spans="1:19" x14ac:dyDescent="0.3">
      <c r="A550" s="6" t="s">
        <v>9</v>
      </c>
      <c r="B550" s="7">
        <v>40.1</v>
      </c>
      <c r="C550" s="8" t="s">
        <v>2</v>
      </c>
      <c r="D550" s="7">
        <v>41.5</v>
      </c>
      <c r="E550" s="8" t="s">
        <v>2</v>
      </c>
      <c r="F550" s="7">
        <v>42.7</v>
      </c>
      <c r="G550" s="8" t="s">
        <v>12</v>
      </c>
      <c r="H550" s="7">
        <v>43.1</v>
      </c>
      <c r="I550" s="8" t="s">
        <v>2</v>
      </c>
      <c r="J550" s="7">
        <v>44.1</v>
      </c>
      <c r="K550" s="44" t="s">
        <v>2</v>
      </c>
      <c r="N550" s="72" t="s">
        <v>60</v>
      </c>
      <c r="O550" s="73">
        <v>19</v>
      </c>
      <c r="P550" s="42">
        <v>19.899999999999999</v>
      </c>
      <c r="Q550" s="42">
        <v>20.5</v>
      </c>
      <c r="R550" s="42">
        <v>20.8</v>
      </c>
      <c r="S550" s="42">
        <v>17.2</v>
      </c>
    </row>
    <row r="551" spans="1:19" x14ac:dyDescent="0.3">
      <c r="A551" s="6" t="s">
        <v>11</v>
      </c>
      <c r="B551" s="40">
        <v>25.5</v>
      </c>
      <c r="C551" s="41" t="s">
        <v>2</v>
      </c>
      <c r="D551" s="40">
        <v>24.9</v>
      </c>
      <c r="E551" s="41" t="s">
        <v>2</v>
      </c>
      <c r="F551" s="40">
        <v>23.3</v>
      </c>
      <c r="G551" s="41" t="s">
        <v>12</v>
      </c>
      <c r="H551" s="40">
        <v>24.7</v>
      </c>
      <c r="I551" s="41" t="s">
        <v>2</v>
      </c>
      <c r="J551" s="40">
        <v>22.5</v>
      </c>
      <c r="K551" s="41" t="s">
        <v>2</v>
      </c>
    </row>
    <row r="552" spans="1:19" x14ac:dyDescent="0.3">
      <c r="A552" s="6" t="s">
        <v>71</v>
      </c>
      <c r="B552" s="10">
        <v>27.1</v>
      </c>
      <c r="C552" s="9" t="s">
        <v>2</v>
      </c>
      <c r="D552" s="13">
        <v>29</v>
      </c>
      <c r="E552" s="9" t="s">
        <v>2</v>
      </c>
      <c r="F552" s="10">
        <v>24.5</v>
      </c>
      <c r="G552" s="9" t="s">
        <v>12</v>
      </c>
      <c r="H552" s="10">
        <v>23.2</v>
      </c>
      <c r="I552" s="9" t="s">
        <v>2</v>
      </c>
      <c r="J552" s="10">
        <v>22.7</v>
      </c>
      <c r="K552" s="9" t="s">
        <v>2</v>
      </c>
    </row>
    <row r="553" spans="1:19" x14ac:dyDescent="0.3">
      <c r="A553" s="6" t="s">
        <v>72</v>
      </c>
      <c r="B553" s="7">
        <v>21.4</v>
      </c>
      <c r="C553" s="8" t="s">
        <v>2</v>
      </c>
      <c r="D553" s="7">
        <v>19.100000000000001</v>
      </c>
      <c r="E553" s="8" t="s">
        <v>2</v>
      </c>
      <c r="F553" s="7">
        <v>17.5</v>
      </c>
      <c r="G553" s="8" t="s">
        <v>12</v>
      </c>
      <c r="H553" s="7">
        <v>21.5</v>
      </c>
      <c r="I553" s="8" t="s">
        <v>2</v>
      </c>
      <c r="J553" s="7">
        <v>18.5</v>
      </c>
      <c r="K553" s="8" t="s">
        <v>2</v>
      </c>
    </row>
    <row r="554" spans="1:19" x14ac:dyDescent="0.3">
      <c r="A554" s="6" t="s">
        <v>73</v>
      </c>
      <c r="B554" s="7">
        <v>17.100000000000001</v>
      </c>
      <c r="C554" s="8" t="s">
        <v>2</v>
      </c>
      <c r="D554" s="7">
        <v>16.899999999999999</v>
      </c>
      <c r="E554" s="8" t="s">
        <v>2</v>
      </c>
      <c r="F554" s="12">
        <v>18</v>
      </c>
      <c r="G554" s="8" t="s">
        <v>12</v>
      </c>
      <c r="H554" s="7">
        <v>19.399999999999999</v>
      </c>
      <c r="I554" s="8" t="s">
        <v>2</v>
      </c>
      <c r="J554" s="7">
        <v>17.100000000000001</v>
      </c>
      <c r="K554" s="8" t="s">
        <v>2</v>
      </c>
    </row>
    <row r="555" spans="1:19" x14ac:dyDescent="0.3">
      <c r="A555" s="6" t="s">
        <v>74</v>
      </c>
      <c r="B555" s="10">
        <v>18.2</v>
      </c>
      <c r="C555" s="9" t="s">
        <v>2</v>
      </c>
      <c r="D555" s="10">
        <v>17.899999999999999</v>
      </c>
      <c r="E555" s="9" t="s">
        <v>2</v>
      </c>
      <c r="F555" s="10">
        <v>15.9</v>
      </c>
      <c r="G555" s="9" t="s">
        <v>12</v>
      </c>
      <c r="H555" s="13">
        <v>17</v>
      </c>
      <c r="I555" s="9" t="s">
        <v>2</v>
      </c>
      <c r="J555" s="10">
        <v>16.5</v>
      </c>
      <c r="K555" s="9" t="s">
        <v>2</v>
      </c>
    </row>
    <row r="556" spans="1:19" x14ac:dyDescent="0.3">
      <c r="A556" s="6" t="s">
        <v>75</v>
      </c>
      <c r="B556" s="10">
        <v>17.100000000000001</v>
      </c>
      <c r="C556" s="9" t="s">
        <v>2</v>
      </c>
      <c r="D556" s="10">
        <v>15.9</v>
      </c>
      <c r="E556" s="9" t="s">
        <v>2</v>
      </c>
      <c r="F556" s="10">
        <v>15.3</v>
      </c>
      <c r="G556" s="9" t="s">
        <v>12</v>
      </c>
      <c r="H556" s="13">
        <v>16</v>
      </c>
      <c r="I556" s="9" t="s">
        <v>2</v>
      </c>
      <c r="J556" s="10">
        <v>14.7</v>
      </c>
      <c r="K556" s="9" t="s">
        <v>2</v>
      </c>
    </row>
    <row r="557" spans="1:19" x14ac:dyDescent="0.3">
      <c r="A557" s="6" t="s">
        <v>76</v>
      </c>
      <c r="B557" s="7">
        <v>52.7</v>
      </c>
      <c r="C557" s="8" t="s">
        <v>2</v>
      </c>
      <c r="D557" s="7">
        <v>51.7</v>
      </c>
      <c r="E557" s="8" t="s">
        <v>2</v>
      </c>
      <c r="F557" s="7">
        <v>50.5</v>
      </c>
      <c r="G557" s="8" t="s">
        <v>12</v>
      </c>
      <c r="H557" s="12">
        <v>54</v>
      </c>
      <c r="I557" s="8" t="s">
        <v>2</v>
      </c>
      <c r="J557" s="7">
        <v>49.8</v>
      </c>
      <c r="K557" s="8" t="s">
        <v>2</v>
      </c>
    </row>
    <row r="558" spans="1:19" x14ac:dyDescent="0.3">
      <c r="A558" s="6" t="s">
        <v>77</v>
      </c>
      <c r="B558" s="71">
        <v>19</v>
      </c>
      <c r="C558" s="38" t="s">
        <v>2</v>
      </c>
      <c r="D558" s="37">
        <v>19.899999999999999</v>
      </c>
      <c r="E558" s="38" t="s">
        <v>2</v>
      </c>
      <c r="F558" s="37">
        <v>20.5</v>
      </c>
      <c r="G558" s="38" t="s">
        <v>12</v>
      </c>
      <c r="H558" s="37">
        <v>20.8</v>
      </c>
      <c r="I558" s="38" t="s">
        <v>2</v>
      </c>
      <c r="J558" s="37">
        <v>17.2</v>
      </c>
      <c r="K558" s="38" t="s">
        <v>2</v>
      </c>
    </row>
    <row r="559" spans="1:19" x14ac:dyDescent="0.3">
      <c r="A559" s="6" t="s">
        <v>78</v>
      </c>
      <c r="B559" s="10">
        <v>22.7</v>
      </c>
      <c r="C559" s="9" t="s">
        <v>2</v>
      </c>
      <c r="D559" s="10">
        <v>20.9</v>
      </c>
      <c r="E559" s="9" t="s">
        <v>2</v>
      </c>
      <c r="F559" s="10">
        <v>17.8</v>
      </c>
      <c r="G559" s="9" t="s">
        <v>12</v>
      </c>
      <c r="H559" s="10">
        <v>19.600000000000001</v>
      </c>
      <c r="I559" s="9" t="s">
        <v>2</v>
      </c>
      <c r="J559" s="13">
        <v>22</v>
      </c>
      <c r="K559" s="9" t="s">
        <v>2</v>
      </c>
    </row>
    <row r="567" spans="1:12" ht="15" thickBot="1" x14ac:dyDescent="0.35">
      <c r="A567" s="82" t="s">
        <v>81</v>
      </c>
      <c r="B567" s="83" t="s">
        <v>82</v>
      </c>
      <c r="C567" s="83">
        <v>2017</v>
      </c>
      <c r="D567" s="83">
        <v>2018</v>
      </c>
      <c r="E567" s="83">
        <v>2019</v>
      </c>
      <c r="F567" s="83">
        <v>2020</v>
      </c>
      <c r="G567" s="83">
        <v>2021</v>
      </c>
    </row>
    <row r="568" spans="1:12" ht="15" thickBot="1" x14ac:dyDescent="0.35">
      <c r="A568" s="84" t="s">
        <v>83</v>
      </c>
      <c r="B568" s="80" t="s">
        <v>84</v>
      </c>
      <c r="C568" s="81">
        <v>0.64</v>
      </c>
      <c r="D568" s="81">
        <v>0.65</v>
      </c>
      <c r="E568" s="81">
        <v>0.66</v>
      </c>
      <c r="F568" s="81">
        <v>0.73</v>
      </c>
      <c r="G568" s="81">
        <v>0.71</v>
      </c>
    </row>
    <row r="569" spans="1:12" ht="15" thickBot="1" x14ac:dyDescent="0.35">
      <c r="A569" s="84" t="s">
        <v>85</v>
      </c>
      <c r="B569" s="80" t="s">
        <v>86</v>
      </c>
      <c r="C569" s="81">
        <v>0.34</v>
      </c>
      <c r="D569" s="81">
        <v>0.36</v>
      </c>
      <c r="E569" s="81">
        <v>0.41</v>
      </c>
      <c r="F569" s="81">
        <v>0.41</v>
      </c>
      <c r="G569" s="81">
        <v>0.39</v>
      </c>
      <c r="H569">
        <f>C569-C568</f>
        <v>-0.3</v>
      </c>
      <c r="I569">
        <f t="shared" ref="I569:L569" si="13">D569-D568</f>
        <v>-0.29000000000000004</v>
      </c>
      <c r="J569">
        <f t="shared" si="13"/>
        <v>-0.25000000000000006</v>
      </c>
      <c r="K569">
        <f t="shared" si="13"/>
        <v>-0.32</v>
      </c>
      <c r="L569">
        <f t="shared" si="13"/>
        <v>-0.31999999999999995</v>
      </c>
    </row>
    <row r="570" spans="1:12" ht="24.6" thickBot="1" x14ac:dyDescent="0.35">
      <c r="A570" s="84" t="s">
        <v>87</v>
      </c>
      <c r="B570" s="80" t="s">
        <v>84</v>
      </c>
      <c r="C570" s="81">
        <v>4.67</v>
      </c>
      <c r="D570" s="81">
        <v>4.7</v>
      </c>
      <c r="E570" s="81">
        <v>4.7</v>
      </c>
      <c r="F570" s="81">
        <v>5.0199999999999996</v>
      </c>
      <c r="G570" s="81">
        <v>4.8600000000000003</v>
      </c>
    </row>
    <row r="571" spans="1:12" ht="24.6" thickBot="1" x14ac:dyDescent="0.35">
      <c r="A571" s="84" t="s">
        <v>87</v>
      </c>
      <c r="B571" s="80" t="s">
        <v>86</v>
      </c>
      <c r="C571" s="81">
        <v>2.69</v>
      </c>
      <c r="D571" s="81">
        <v>2.82</v>
      </c>
      <c r="E571" s="81">
        <v>3.16</v>
      </c>
      <c r="F571" s="81">
        <v>3.14</v>
      </c>
      <c r="G571" s="81">
        <v>2.93</v>
      </c>
      <c r="H571">
        <f>C571-C570</f>
        <v>-1.98</v>
      </c>
      <c r="I571">
        <f t="shared" ref="I571:L571" si="14">D571-D570</f>
        <v>-1.8800000000000003</v>
      </c>
      <c r="J571">
        <f t="shared" si="14"/>
        <v>-1.54</v>
      </c>
      <c r="K571">
        <f t="shared" si="14"/>
        <v>-1.8799999999999994</v>
      </c>
      <c r="L571">
        <f t="shared" si="14"/>
        <v>-1.9300000000000002</v>
      </c>
    </row>
    <row r="572" spans="1:12" ht="24.6" thickBot="1" x14ac:dyDescent="0.35">
      <c r="A572" s="84" t="s">
        <v>88</v>
      </c>
      <c r="B572" s="80" t="s">
        <v>84</v>
      </c>
      <c r="C572" s="87">
        <v>1.18</v>
      </c>
      <c r="D572" s="87">
        <v>1.19</v>
      </c>
      <c r="E572" s="87">
        <v>1.19</v>
      </c>
      <c r="F572" s="87">
        <v>1.27</v>
      </c>
      <c r="G572" s="87">
        <v>1.25</v>
      </c>
    </row>
    <row r="573" spans="1:12" ht="24" x14ac:dyDescent="0.3">
      <c r="A573" s="85" t="s">
        <v>89</v>
      </c>
      <c r="B573" s="86" t="s">
        <v>86</v>
      </c>
      <c r="C573" s="88">
        <v>0.72</v>
      </c>
      <c r="D573" s="88">
        <v>0.75</v>
      </c>
      <c r="E573" s="88">
        <v>0.81</v>
      </c>
      <c r="F573" s="88">
        <v>0.81</v>
      </c>
      <c r="G573" s="88">
        <v>0.75</v>
      </c>
      <c r="H573" s="45">
        <f>C573-C572</f>
        <v>-0.45999999999999996</v>
      </c>
      <c r="I573" s="45">
        <f t="shared" ref="I573:L573" si="15">D573-D572</f>
        <v>-0.43999999999999995</v>
      </c>
      <c r="J573" s="45">
        <f t="shared" si="15"/>
        <v>-0.37999999999999989</v>
      </c>
      <c r="K573" s="45">
        <f t="shared" si="15"/>
        <v>-0.45999999999999996</v>
      </c>
      <c r="L573" s="45">
        <f t="shared" si="15"/>
        <v>-0.5</v>
      </c>
    </row>
  </sheetData>
  <mergeCells count="7">
    <mergeCell ref="H547:I547"/>
    <mergeCell ref="J547:K547"/>
    <mergeCell ref="A268:G269"/>
    <mergeCell ref="A270:F270"/>
    <mergeCell ref="B547:C547"/>
    <mergeCell ref="D547:E547"/>
    <mergeCell ref="F547:G54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Indicatori prioritatea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Roxana Diaconu</dc:creator>
  <cp:lastModifiedBy>Roxana Diaconu</cp:lastModifiedBy>
  <dcterms:created xsi:type="dcterms:W3CDTF">2024-11-25T10:53:36Z</dcterms:created>
  <dcterms:modified xsi:type="dcterms:W3CDTF">2025-02-19T15:22:31Z</dcterms:modified>
</cp:coreProperties>
</file>